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ERMINTAAN DATA BPK-RI\2023\SURAT BUPATI\"/>
    </mc:Choice>
  </mc:AlternateContent>
  <xr:revisionPtr revIDLastSave="0" documentId="13_ncr:1_{81B765B3-E62F-499F-8CB0-51AC624F329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luar daerah" sheetId="1" r:id="rId1"/>
    <sheet name="dalam daerah" sheetId="3" r:id="rId2"/>
  </sheets>
  <definedNames>
    <definedName name="_xlnm.Print_Area" localSheetId="1">'dalam daerah'!$A$1:$AG$60</definedName>
    <definedName name="_xlnm.Print_Area" localSheetId="0">'luar daerah'!$A$1:$AE$68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9" i="1" l="1"/>
  <c r="N59" i="1"/>
  <c r="P57" i="1"/>
  <c r="N57" i="1"/>
  <c r="P56" i="1"/>
  <c r="P55" i="1"/>
  <c r="N55" i="1"/>
  <c r="P54" i="1"/>
  <c r="N54" i="1"/>
  <c r="M54" i="1"/>
  <c r="P53" i="1"/>
  <c r="N53" i="1"/>
  <c r="P50" i="1"/>
  <c r="P49" i="1"/>
  <c r="M48" i="1"/>
  <c r="M47" i="1"/>
  <c r="M46" i="1"/>
  <c r="P45" i="1"/>
  <c r="P44" i="1"/>
  <c r="N44" i="1"/>
  <c r="M44" i="1"/>
  <c r="P43" i="1"/>
  <c r="M43" i="1"/>
  <c r="N42" i="1"/>
  <c r="M42" i="1"/>
  <c r="P40" i="1"/>
  <c r="O40" i="1"/>
  <c r="M40" i="1"/>
  <c r="N56" i="3"/>
  <c r="M56" i="3"/>
  <c r="L56" i="3"/>
  <c r="E56" i="3"/>
  <c r="N34" i="1" l="1"/>
  <c r="N28" i="1"/>
  <c r="N27" i="1"/>
  <c r="N26" i="1"/>
  <c r="M27" i="1"/>
  <c r="P25" i="1"/>
  <c r="N25" i="1"/>
  <c r="M22" i="1"/>
  <c r="M15" i="1"/>
  <c r="P12" i="1"/>
  <c r="N12" i="1"/>
  <c r="M11" i="1"/>
  <c r="N10" i="1"/>
  <c r="N13" i="1"/>
  <c r="N9" i="1"/>
  <c r="E19" i="3"/>
  <c r="E18" i="3"/>
  <c r="E9" i="3"/>
  <c r="P34" i="1"/>
  <c r="P31" i="1"/>
  <c r="P30" i="1"/>
  <c r="P29" i="1"/>
  <c r="P28" i="1"/>
  <c r="AE25" i="1"/>
  <c r="P22" i="1"/>
  <c r="E21" i="1"/>
  <c r="P20" i="1"/>
  <c r="P19" i="1"/>
  <c r="M14" i="1"/>
  <c r="P13" i="1"/>
  <c r="P11" i="1"/>
  <c r="P10" i="1"/>
  <c r="M10" i="1"/>
  <c r="M9" i="1"/>
  <c r="E6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Nanang Sutresno</author>
  </authors>
  <commentList>
    <comment ref="B20" authorId="0" shapeId="0" xr:uid="{704D349B-3F0A-415E-9FCC-22DCB74C2D64}">
      <text>
        <r>
          <rPr>
            <b/>
            <sz val="9"/>
            <color indexed="81"/>
            <rFont val="Tahoma"/>
            <charset val="1"/>
          </rPr>
          <t>Tim Mahulu:</t>
        </r>
        <r>
          <rPr>
            <sz val="9"/>
            <color indexed="81"/>
            <rFont val="Tahoma"/>
            <charset val="1"/>
          </rPr>
          <t xml:space="preserve">
Contoh
</t>
        </r>
      </text>
    </comment>
  </commentList>
</comments>
</file>

<file path=xl/sharedStrings.xml><?xml version="1.0" encoding="utf-8"?>
<sst xmlns="http://schemas.openxmlformats.org/spreadsheetml/2006/main" count="885" uniqueCount="268">
  <si>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</si>
  <si>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</si>
  <si>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</si>
  <si>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</si>
  <si>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</si>
  <si>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</si>
  <si>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</si>
  <si>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</si>
  <si>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</si>
  <si>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</si>
  <si>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</si>
  <si>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</si>
  <si>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</si>
  <si>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</si>
  <si>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</si>
  <si>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</si>
  <si>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</si>
  <si>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</si>
  <si>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</si>
  <si>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</si>
  <si>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</si>
  <si>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</si>
  <si>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</si>
  <si>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</si>
  <si>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</si>
  <si>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III</t>
  </si>
  <si>
    <t>Biaya Penginapan</t>
  </si>
  <si>
    <t>Biaya Lain/ Kontribusi</t>
  </si>
  <si>
    <t>Bantuan Transport/Transport Lokal</t>
  </si>
  <si>
    <t xml:space="preserve">Berangkat
</t>
  </si>
  <si>
    <t>Samarinda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</si>
  <si>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</si>
  <si>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</si>
  <si>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</si>
  <si>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</si>
  <si>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</si>
  <si>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</si>
  <si>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</si>
  <si>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</si>
  <si>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</si>
  <si>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</si>
  <si>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</si>
  <si>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</si>
  <si>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</si>
  <si>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</si>
  <si>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IV</t>
  </si>
  <si>
    <t>Darat</t>
  </si>
  <si>
    <t>Rekap Biaya Perjalanan Dinas Luar Daerah</t>
  </si>
  <si>
    <t>Rekap Biaya Perjalanan Dinas Dalam Daerah</t>
  </si>
  <si>
    <t>Kode Booking</t>
  </si>
  <si>
    <t>Anang Wahananto, ST</t>
  </si>
  <si>
    <t>090.1/047/Sekr/DPKP</t>
  </si>
  <si>
    <t>Menghadiri undangan Kick Off Meeting Provinsi Kalimantan Timur Tahun 2023</t>
  </si>
  <si>
    <t>Berau</t>
  </si>
  <si>
    <t>LION AIR</t>
  </si>
  <si>
    <t>Bumi Senyiur Hotel Traveloka</t>
  </si>
  <si>
    <t>WINGS AIR</t>
  </si>
  <si>
    <t>Anang Wahananto,ST</t>
  </si>
  <si>
    <t>090,1/058/Sekr/DPKP</t>
  </si>
  <si>
    <t>Konsultasi Dan Pembelajaran Penanganan Kawasan Kumuh Kota Surakarta dan Kab Karang Anyar Prov.Jawa Tengah.</t>
  </si>
  <si>
    <t>Surakarta</t>
  </si>
  <si>
    <t>Aston Solo Hotel</t>
  </si>
  <si>
    <t>Ismail Saleh,T</t>
  </si>
  <si>
    <t>090.1/058/Sekr/DPKP</t>
  </si>
  <si>
    <t>Aston Solo Hotel Ibis Hotel</t>
  </si>
  <si>
    <t>090.1/002/ekr/DPKP</t>
  </si>
  <si>
    <t>Rapat Persiapan Pembahasan Review Dokumen RP3KP Kab.Berau</t>
  </si>
  <si>
    <t>090,1/005/Sekr/DPKP</t>
  </si>
  <si>
    <t>Kunjungan/Alih Pengetahuan dalam Rangka Penataan Kawasan Permukiman Bantaran Sungai</t>
  </si>
  <si>
    <t>Bontang,Samarinda</t>
  </si>
  <si>
    <t>Andika Hotel Amaris Hotel</t>
  </si>
  <si>
    <t>Bontang</t>
  </si>
  <si>
    <t>Ratna Santi, SE</t>
  </si>
  <si>
    <t>Heppy Yuni Anti, SE</t>
  </si>
  <si>
    <t>090,1/101/Sekr/DPKP</t>
  </si>
  <si>
    <t>Konsultasi Pengelolaan Bantaran Sungai Kelay-Segah dalam Rangka Penataan Kawasan.</t>
  </si>
  <si>
    <t>Tarakan</t>
  </si>
  <si>
    <t>Hotel Padmaloka</t>
  </si>
  <si>
    <t>090,1/076/ST/DPKP.II/VI/2023</t>
  </si>
  <si>
    <t>Menghadiri Undangan Rapat Koordinasi Sinkronis Basis Data PKP Koordinasi Program Ditjen Perumahan, kegiatan Pokja PKP dan Forum PKP TA 2023 di Prov Kalsel dan Kaltara.</t>
  </si>
  <si>
    <t>Hotel Bumi Senyiur</t>
  </si>
  <si>
    <t>CITILINK</t>
  </si>
  <si>
    <t>090,1/190/ekr/DPKP</t>
  </si>
  <si>
    <t>Menghadiri Undangan Koordinasi II:Finalisasi Basis Data dan Evaluasi Kegiatan Penyelenggaraan PKP Tahun 2023 Di Provinsi Kalimantan Selatan,Kaltim.</t>
  </si>
  <si>
    <t>Balikpapan</t>
  </si>
  <si>
    <t>Astara Hotel</t>
  </si>
  <si>
    <t>090,1/186/Sekr/DPKP</t>
  </si>
  <si>
    <t>Mengikuti Pelatihan /Bimbingan Teknis barang dan Jaa</t>
  </si>
  <si>
    <t>Jakarta</t>
  </si>
  <si>
    <t>Sunlake Hotel</t>
  </si>
  <si>
    <t>SUPER AIR ZET,WINGS AIR</t>
  </si>
  <si>
    <t>HJ.Maya Wandyana Helmy, ST</t>
  </si>
  <si>
    <t>090,1/152/Sekr/DPKP</t>
  </si>
  <si>
    <t>Menghadiri Undangan Koordinasi dan Pembelajaran Keg.Konsolidasi Tanah.</t>
  </si>
  <si>
    <t>WINGS AIR,BATIK AIR</t>
  </si>
  <si>
    <t>090,1/165/Sekr/DPKP</t>
  </si>
  <si>
    <t>Menghadiri Undangan Workshop Bidang Cipta Karya Wilayah Kalimantan Timur.</t>
  </si>
  <si>
    <t>Guest House Grand Juanda</t>
  </si>
  <si>
    <t>090,1/243/Sekr/DPKP</t>
  </si>
  <si>
    <t>Ratna Santi,SE</t>
  </si>
  <si>
    <t>Koordinasi dan Penyampaian Usulan Program PKP Tahun 2024,Konsultasi Mekanisme Pengusulan Melalui Program CSR Provinsi Kalimantan Timur,Konsultasi Muatan Peraturan Daerah RP3KP Kab.Berau dan hal lain terkait</t>
  </si>
  <si>
    <t>Hotel Amaris</t>
  </si>
  <si>
    <t>Drs.Murjani,M.Si</t>
  </si>
  <si>
    <t>090,1/230/Sekr/DPKP</t>
  </si>
  <si>
    <t>Konsultasi Proses Legislasi Penetapan Konsep Rencana Pembangunan dan Pengembangan Perumahan dan Kawasan Permukiman (RP3KP) Kabupaten Berau</t>
  </si>
  <si>
    <t>Hotel Lumire</t>
  </si>
  <si>
    <t>BATIK AIR</t>
  </si>
  <si>
    <t>Jakarta,Samarinda</t>
  </si>
  <si>
    <t>Samarinda,Berau</t>
  </si>
  <si>
    <t>BATIK AIR,WINGS AIR</t>
  </si>
  <si>
    <t>JVEPXL,1093926172</t>
  </si>
  <si>
    <t>090,1/229/Sekr/DPKP</t>
  </si>
  <si>
    <t>Konsultasi Proses Legislasi Penetapan Konsep Rencana Pembangunan dan Pengembangan Perumahan dan Kawasan,Konsultasi Draf Petunjuk Teknis Adopsi Pola Kotaku.</t>
  </si>
  <si>
    <t>FHDCCG</t>
  </si>
  <si>
    <t>Surabaya</t>
  </si>
  <si>
    <t>090,1/168/Sekr/DPKP</t>
  </si>
  <si>
    <t>Pembelajaran Regulasi dan Mekanisme Program Sarhunta Kota Malang dan Kebijakan Pengawasan Permukiman pada Kawasan Cagar Budaya Kota Malang.</t>
  </si>
  <si>
    <t>Malang,Jawa Timur</t>
  </si>
  <si>
    <t>Swiss Berlinn Hotel</t>
  </si>
  <si>
    <t>OWWQFE</t>
  </si>
  <si>
    <t>CSPCPH</t>
  </si>
  <si>
    <t>EJELQR</t>
  </si>
  <si>
    <t>090,1/242/Sekr/DPKP</t>
  </si>
  <si>
    <t>Simulasi Perhitungan Penanganan Kawaan Kumuh</t>
  </si>
  <si>
    <t>18 de2023</t>
  </si>
  <si>
    <t>Ismail Saleh,ST</t>
  </si>
  <si>
    <t>Jumairah Nur Saadah, ST</t>
  </si>
  <si>
    <t>Hj.Maya Wandyana Helmy, ST</t>
  </si>
  <si>
    <t>090,1/208/Sekr/DPKP</t>
  </si>
  <si>
    <t>Survey Kondisi Permukiman di Kecamatan Batu Putih</t>
  </si>
  <si>
    <t>Kecamatan Batu Putih</t>
  </si>
  <si>
    <t>21 Nov 2023</t>
  </si>
  <si>
    <t>23 Nov 2023</t>
  </si>
  <si>
    <t>Jumairah Nur Saadah,ST</t>
  </si>
  <si>
    <t>M.Farid Widjdy</t>
  </si>
  <si>
    <t>Supir</t>
  </si>
  <si>
    <t>090,1/137/Sekr/DPKP</t>
  </si>
  <si>
    <t>Koordinasi Pelaksanaan Kegiatan dan Identifikasi Permukiman Nelayan Kampung Kasai.</t>
  </si>
  <si>
    <t>Kampung Kasai</t>
  </si>
  <si>
    <t>Survey Kondisi Permukiman di Kampung Pulau Derawan</t>
  </si>
  <si>
    <t>Pl Derawan</t>
  </si>
  <si>
    <t>Air</t>
  </si>
  <si>
    <t>LION AIR,WINGS AIR</t>
  </si>
  <si>
    <t>Puri Senyiur Hotel,30%</t>
  </si>
  <si>
    <t>SUPER AIR ZET,WING AIR</t>
  </si>
  <si>
    <t xml:space="preserve"> OPD:  Dinas Perumahan dan Kawasan Permukiman</t>
  </si>
  <si>
    <t>Enik ruswati,</t>
  </si>
  <si>
    <t>090/016/ITDA.01</t>
  </si>
  <si>
    <t xml:space="preserve">Konsultasi tentang pembangunan RSUD Type D pada BPK-RI Perwakilan Kalimantan Timur. </t>
  </si>
  <si>
    <t>Anang Wahananto</t>
  </si>
  <si>
    <t>090.1/044/ST/DPKP-II/V/2023 tgl 2 Mei 2023</t>
  </si>
  <si>
    <t>Menghadiri Rapat Pengesahan KKAD</t>
  </si>
  <si>
    <t>Talisayan</t>
  </si>
  <si>
    <t>Aneka</t>
  </si>
  <si>
    <t>Ismail Saleh</t>
  </si>
  <si>
    <t>Maya Wandyana Helmy</t>
  </si>
  <si>
    <t>090.1/025/Sekr/DPKP</t>
  </si>
  <si>
    <t>Konsolidasi tindak lanjut Pembentukan kelompok Kerjasama Antar Desa (KKAD) dalam Rangka Program Pisew di Kampung Capuak dan Kampung Bumi Jaya Kec. Talisayan</t>
  </si>
  <si>
    <t>Anang wahananto</t>
  </si>
  <si>
    <t>Ratna Santy</t>
  </si>
  <si>
    <t>Heppy Yunianti</t>
  </si>
  <si>
    <t xml:space="preserve">Maya Wandyana Helmy, </t>
  </si>
  <si>
    <t>090.1/155/Sekr/DPKP</t>
  </si>
  <si>
    <t>Monitoring Kegiatan Pisew Tahun 023 di Kecamatan Talisayan</t>
  </si>
  <si>
    <t>Retno Wati</t>
  </si>
  <si>
    <t>Ratna Santi</t>
  </si>
  <si>
    <t>Harid Irawan</t>
  </si>
  <si>
    <t>Farid Widjdy</t>
  </si>
  <si>
    <t>aAnang Wahananto</t>
  </si>
  <si>
    <t>090.1/208/Sekr/DPKP</t>
  </si>
  <si>
    <t>Survei Kondisi Permukiman Kecamatan Biatan</t>
  </si>
  <si>
    <t>Biatan</t>
  </si>
  <si>
    <t>Biatan Indah</t>
  </si>
  <si>
    <t>Hendri Junardi</t>
  </si>
  <si>
    <t>Leni Marliana</t>
  </si>
  <si>
    <t>090.1/211/DPKP II/2023 tg 24 November 2023</t>
  </si>
  <si>
    <t>Menghadiri undangan Peninjauan Lapangan ke Kampung Tanjung batu Kecamatan Pulau Derawan terkait Permohonan Kesesuaian Kegiatan Pemanfaatan Ruang (PKKPR)</t>
  </si>
  <si>
    <t>Tanjung Batu</t>
  </si>
  <si>
    <t xml:space="preserve">Wisma Sanubari </t>
  </si>
  <si>
    <t>Darta</t>
  </si>
  <si>
    <t>Maya Wandyana Helmi</t>
  </si>
  <si>
    <t>090.1/210/Sekr/DPKP tgl 10 November 2023</t>
  </si>
  <si>
    <t>Hepi Yunianti</t>
  </si>
  <si>
    <t>Survei Kondisi Permukiman di KecamatanTalisayan</t>
  </si>
  <si>
    <t>090.1/110/Sekr/DPKP</t>
  </si>
  <si>
    <t>Konsultasi Pengelolaan Bantaran Sungai Kelay-Segah dalam rangka Penataan Kawasan</t>
  </si>
  <si>
    <t xml:space="preserve">Padmaloka </t>
  </si>
  <si>
    <t>090.1/101/Sekr/DPKP</t>
  </si>
  <si>
    <t>090.1/111/Sekr/DPKP</t>
  </si>
  <si>
    <t>Konsultasi Arahan Tata Ruang Terhadap kawasan Peemukiman Tepi/Atas Air</t>
  </si>
  <si>
    <t>Ismail saleh</t>
  </si>
  <si>
    <t>090.1/074/Sekr/DPKP</t>
  </si>
  <si>
    <t>Menghadiri Undangan Pembahasan Progres Pendampingan Penyusunan Dokumen RP3KP Wilayah Pendampingan Balai Pelaksana Penyedia Perumahan Kalimantan II</t>
  </si>
  <si>
    <t>City Link</t>
  </si>
  <si>
    <t>WHIJHQ</t>
  </si>
  <si>
    <t>090.1/041/Sekr/DPKP</t>
  </si>
  <si>
    <t>Menghadiri Undangan Pelaksanaan Pra Musrenbang</t>
  </si>
  <si>
    <t>Mercury Samarinda</t>
  </si>
  <si>
    <t>Wings Air</t>
  </si>
  <si>
    <t>THHBUL</t>
  </si>
  <si>
    <t>ACFEZ</t>
  </si>
  <si>
    <t>090.1/058/Sekr/DPKP tgl. 26 Mei 2023</t>
  </si>
  <si>
    <t>Konsultasi dan Pembelajaran penanganan kawasan kumuh Kota Surakarta dan Kab. Karang Anyar Provinsi Jawa Tengah</t>
  </si>
  <si>
    <t>Aston/ibis</t>
  </si>
  <si>
    <t xml:space="preserve">Berau </t>
  </si>
  <si>
    <t>Semarang</t>
  </si>
  <si>
    <t>Lion Air</t>
  </si>
  <si>
    <t>DPSFHK</t>
  </si>
  <si>
    <t>ZKYAJA</t>
  </si>
  <si>
    <t>090.1/031/Sekr/DPKP tgl. 10 Maret 2023</t>
  </si>
  <si>
    <t>Menghadiri Undangan rapat Koordinasi Awal Kegiatan Pengembangan Infrastruktur Sosial Ekonomi Wilayah (PISEW)</t>
  </si>
  <si>
    <t xml:space="preserve">Samarinda </t>
  </si>
  <si>
    <t>Aston/30%</t>
  </si>
  <si>
    <t>BDBLLF</t>
  </si>
  <si>
    <t>Wing</t>
  </si>
  <si>
    <t>ENETYU</t>
  </si>
  <si>
    <t>SWISSBELL</t>
  </si>
  <si>
    <t>TRIBCZ</t>
  </si>
  <si>
    <t>wing air</t>
  </si>
  <si>
    <t>HLKYWC</t>
  </si>
  <si>
    <t>090.1/005/Sekr/DPKP tgl. 20 Februari 2023</t>
  </si>
  <si>
    <t>Bontang, Samarind</t>
  </si>
  <si>
    <t>andika</t>
  </si>
  <si>
    <t>Wings air</t>
  </si>
  <si>
    <t>TSJMGV</t>
  </si>
  <si>
    <t>Kunjungan /studi  komparatif tentang mekanisme pemungutan retribusi dalam optimalisasi pendapatan asli daerah Kota Bontang pada BPKD Kota Surabaya</t>
  </si>
  <si>
    <t>andika, aston</t>
  </si>
  <si>
    <t>090.1/242/dPKP II/tanggal 18 Desember 2023</t>
  </si>
  <si>
    <t>Simulasi Perhitungan Penaganan Kawasan Kumuh</t>
  </si>
  <si>
    <t>lLion Air</t>
  </si>
  <si>
    <t>EITJSQ</t>
  </si>
  <si>
    <t>Citylink</t>
  </si>
  <si>
    <t>DEWDKW</t>
  </si>
  <si>
    <t>090.1/243/DPKP II/2023</t>
  </si>
  <si>
    <t>Koordinasi dan Penyampaian Usulan Program PKP Tahun 2024, Konsultasi Mekanisme Pengusulan Melalui Program CSR Prof. Kalimantan Timur, Konsultan Muatan Peraturan daerah RP3KP Kab. Berau dan Hal Lain Terkait</t>
  </si>
  <si>
    <t>EXDVFP</t>
  </si>
  <si>
    <t>HTLKNT</t>
  </si>
  <si>
    <t>Amaris</t>
  </si>
  <si>
    <t>090.1/213/Sekr/DPKP</t>
  </si>
  <si>
    <t>Menghadir Undangan Lokakarya Pendanaan Pembangunan Sanitasi</t>
  </si>
  <si>
    <t>JXXRLJ</t>
  </si>
  <si>
    <t>YWTVNM</t>
  </si>
  <si>
    <t>090.1/141/Sekr</t>
  </si>
  <si>
    <t>Menghadiri Undangan Rapat Koordinasi dan Evaluasi Akhir Kegiatan Pengembangan Infrastruktur Sosial ekonomi Wilayah (PISEW) Tahun Angaran 2023</t>
  </si>
  <si>
    <t>ASTON</t>
  </si>
  <si>
    <t>citilink</t>
  </si>
  <si>
    <t>PIQJYNB</t>
  </si>
  <si>
    <t>GMKBYT</t>
  </si>
  <si>
    <t>090.1/190/Sekr/DPKP</t>
  </si>
  <si>
    <t>Menghadiri Undangan Koordinasi II: Finalisasi Dasis Data dan Evaluasi Kegiatan Penyelenggaraan PKP Tahun 2023 di Provinsi Kalimantan Selatan, Kalimantan Timur</t>
  </si>
  <si>
    <t>wings air</t>
  </si>
  <si>
    <t>KEHGOP</t>
  </si>
  <si>
    <t>NDVQUO</t>
  </si>
  <si>
    <t>090.1/168/SEPERTI/Sekr/DPKP tgl. 16 Oktober 2023</t>
  </si>
  <si>
    <t>Pembelajaran regulasi dan Mekanisme Program Sarhunta Kota Malang dan Kebijakan Pengawasan Permukiman pada Kawasan Cagar Budaya Kota Malang</t>
  </si>
  <si>
    <t>Malang</t>
  </si>
  <si>
    <t>17 Okrtober 2023</t>
  </si>
  <si>
    <t>JBXDDK</t>
  </si>
  <si>
    <t>Batik Air</t>
  </si>
  <si>
    <t>FYCOQV</t>
  </si>
  <si>
    <t>090.1/198/DPKP 2 tgl 20 November 2023</t>
  </si>
  <si>
    <t>Mengikuti Pelatihan Drone untuk survei pemetaan</t>
  </si>
  <si>
    <t>Yogyakarta</t>
  </si>
  <si>
    <t>Unisi</t>
  </si>
  <si>
    <t>NDKJJE</t>
  </si>
  <si>
    <t>Super Air Jet/Wings Air</t>
  </si>
  <si>
    <t>CCIYPN</t>
  </si>
  <si>
    <t>SIECKY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</si>
</sst>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[$-C09]dd\-m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7" fillId="0" borderId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181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 wrapText="1"/>
    </xf>
    <xf numFmtId="0" fontId="3" fillId="0" borderId="0" xfId="1"/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left" vertical="center" wrapText="1"/>
    </xf>
    <xf numFmtId="0" fontId="3" fillId="0" borderId="0" xfId="1" applyAlignment="1">
      <alignment vertical="center"/>
    </xf>
    <xf numFmtId="0" fontId="3" fillId="0" borderId="0" xfId="1" applyAlignment="1">
      <alignment horizontal="center"/>
    </xf>
    <xf numFmtId="0" fontId="3" fillId="0" borderId="0" xfId="1" applyAlignment="1">
      <alignment wrapText="1"/>
    </xf>
    <xf numFmtId="0" fontId="2" fillId="5" borderId="0" xfId="1" applyFont="1" applyFill="1"/>
    <xf numFmtId="0" fontId="8" fillId="5" borderId="0" xfId="8" applyFill="1"/>
    <xf numFmtId="169" fontId="8" fillId="5" borderId="0" xfId="8" applyNumberForma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/>
    <xf numFmtId="0" fontId="9" fillId="0" borderId="6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/>
    </xf>
    <xf numFmtId="164" fontId="9" fillId="0" borderId="6" xfId="2" applyFont="1" applyFill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168" fontId="9" fillId="2" borderId="5" xfId="3" applyNumberFormat="1" applyFont="1" applyFill="1" applyBorder="1" applyAlignment="1">
      <alignment horizontal="center" vertical="center"/>
    </xf>
    <xf numFmtId="168" fontId="9" fillId="2" borderId="5" xfId="3" applyNumberFormat="1" applyFont="1" applyFill="1" applyBorder="1" applyAlignment="1">
      <alignment horizontal="center" vertical="center" wrapText="1"/>
    </xf>
    <xf numFmtId="168" fontId="9" fillId="2" borderId="1" xfId="3" applyNumberFormat="1" applyFont="1" applyFill="1" applyBorder="1" applyAlignment="1">
      <alignment horizontal="center" vertical="center" wrapText="1"/>
    </xf>
    <xf numFmtId="168" fontId="9" fillId="3" borderId="1" xfId="3" applyNumberFormat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3" borderId="5" xfId="3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top"/>
    </xf>
    <xf numFmtId="0" fontId="10" fillId="0" borderId="8" xfId="2" applyNumberFormat="1" applyFont="1" applyFill="1" applyBorder="1" applyAlignment="1">
      <alignment horizontal="center" vertical="top" wrapText="1"/>
    </xf>
    <xf numFmtId="0" fontId="10" fillId="0" borderId="8" xfId="1" applyFont="1" applyBorder="1" applyAlignment="1">
      <alignment horizontal="justify" vertical="top"/>
    </xf>
    <xf numFmtId="164" fontId="10" fillId="0" borderId="8" xfId="2" quotePrefix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166" fontId="10" fillId="2" borderId="8" xfId="1" quotePrefix="1" applyNumberFormat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167" fontId="10" fillId="3" borderId="8" xfId="5" applyNumberFormat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166" fontId="10" fillId="2" borderId="8" xfId="1" applyNumberFormat="1" applyFont="1" applyFill="1" applyBorder="1" applyAlignment="1">
      <alignment horizontal="center" vertical="center"/>
    </xf>
    <xf numFmtId="1" fontId="10" fillId="3" borderId="8" xfId="1" quotePrefix="1" applyNumberFormat="1" applyFont="1" applyFill="1" applyBorder="1" applyAlignment="1">
      <alignment horizontal="center" vertical="center" wrapText="1"/>
    </xf>
    <xf numFmtId="164" fontId="10" fillId="2" borderId="8" xfId="7" applyFont="1" applyFill="1" applyBorder="1" applyAlignment="1">
      <alignment horizontal="center" vertical="center"/>
    </xf>
    <xf numFmtId="1" fontId="10" fillId="3" borderId="8" xfId="1" quotePrefix="1" applyNumberFormat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top"/>
    </xf>
    <xf numFmtId="0" fontId="10" fillId="0" borderId="9" xfId="2" applyNumberFormat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justify" vertical="top"/>
    </xf>
    <xf numFmtId="164" fontId="10" fillId="0" borderId="9" xfId="2" quotePrefix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166" fontId="10" fillId="2" borderId="9" xfId="1" quotePrefix="1" applyNumberFormat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167" fontId="10" fillId="3" borderId="9" xfId="5" applyNumberFormat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 wrapText="1"/>
    </xf>
    <xf numFmtId="166" fontId="10" fillId="2" borderId="9" xfId="1" applyNumberFormat="1" applyFont="1" applyFill="1" applyBorder="1" applyAlignment="1">
      <alignment horizontal="center" vertical="center"/>
    </xf>
    <xf numFmtId="1" fontId="10" fillId="3" borderId="9" xfId="1" quotePrefix="1" applyNumberFormat="1" applyFont="1" applyFill="1" applyBorder="1" applyAlignment="1">
      <alignment horizontal="center" vertical="center" wrapText="1"/>
    </xf>
    <xf numFmtId="164" fontId="10" fillId="2" borderId="9" xfId="7" applyFont="1" applyFill="1" applyBorder="1" applyAlignment="1">
      <alignment horizontal="center" vertical="center"/>
    </xf>
    <xf numFmtId="1" fontId="10" fillId="3" borderId="9" xfId="1" quotePrefix="1" applyNumberFormat="1" applyFont="1" applyFill="1" applyBorder="1" applyAlignment="1">
      <alignment horizontal="center" vertical="center"/>
    </xf>
    <xf numFmtId="0" fontId="10" fillId="0" borderId="9" xfId="2" applyNumberFormat="1" applyFont="1" applyFill="1" applyBorder="1" applyAlignment="1">
      <alignment horizontal="center" vertical="center"/>
    </xf>
    <xf numFmtId="0" fontId="10" fillId="0" borderId="9" xfId="2" applyNumberFormat="1" applyFont="1" applyFill="1" applyBorder="1" applyAlignment="1">
      <alignment horizontal="left" vertical="center" wrapText="1"/>
    </xf>
    <xf numFmtId="164" fontId="10" fillId="0" borderId="9" xfId="2" quotePrefix="1" applyFont="1" applyFill="1" applyBorder="1" applyAlignment="1">
      <alignment horizontal="justify" vertical="center"/>
    </xf>
    <xf numFmtId="166" fontId="10" fillId="2" borderId="9" xfId="1" quotePrefix="1" applyNumberFormat="1" applyFont="1" applyFill="1" applyBorder="1" applyAlignment="1">
      <alignment horizontal="justify" vertical="center"/>
    </xf>
    <xf numFmtId="1" fontId="10" fillId="3" borderId="9" xfId="1" applyNumberFormat="1" applyFont="1" applyFill="1" applyBorder="1" applyAlignment="1">
      <alignment horizontal="justify" vertical="center" wrapText="1"/>
    </xf>
    <xf numFmtId="164" fontId="10" fillId="2" borderId="9" xfId="7" applyFont="1" applyFill="1" applyBorder="1" applyAlignment="1">
      <alignment horizontal="justify" vertical="center"/>
    </xf>
    <xf numFmtId="1" fontId="10" fillId="3" borderId="9" xfId="1" applyNumberFormat="1" applyFont="1" applyFill="1" applyBorder="1" applyAlignment="1">
      <alignment horizontal="justify" vertical="center"/>
    </xf>
    <xf numFmtId="164" fontId="10" fillId="0" borderId="9" xfId="2" quotePrefix="1" applyFont="1" applyFill="1" applyBorder="1" applyAlignment="1">
      <alignment horizontal="justify" vertical="top"/>
    </xf>
    <xf numFmtId="0" fontId="10" fillId="0" borderId="9" xfId="1" quotePrefix="1" applyFont="1" applyBorder="1" applyAlignment="1">
      <alignment horizontal="center" vertical="top"/>
    </xf>
    <xf numFmtId="166" fontId="10" fillId="2" borderId="9" xfId="1" quotePrefix="1" applyNumberFormat="1" applyFont="1" applyFill="1" applyBorder="1" applyAlignment="1">
      <alignment horizontal="justify" vertical="top"/>
    </xf>
    <xf numFmtId="167" fontId="10" fillId="3" borderId="9" xfId="5" applyNumberFormat="1" applyFont="1" applyFill="1" applyBorder="1" applyAlignment="1">
      <alignment horizontal="center" vertical="top"/>
    </xf>
    <xf numFmtId="0" fontId="10" fillId="2" borderId="9" xfId="1" applyFont="1" applyFill="1" applyBorder="1" applyAlignment="1">
      <alignment horizontal="center" vertical="top" wrapText="1"/>
    </xf>
    <xf numFmtId="166" fontId="10" fillId="2" borderId="9" xfId="1" applyNumberFormat="1" applyFont="1" applyFill="1" applyBorder="1" applyAlignment="1">
      <alignment horizontal="center" vertical="top"/>
    </xf>
    <xf numFmtId="1" fontId="10" fillId="3" borderId="9" xfId="1" applyNumberFormat="1" applyFont="1" applyFill="1" applyBorder="1" applyAlignment="1">
      <alignment horizontal="justify" vertical="top" wrapText="1"/>
    </xf>
    <xf numFmtId="164" fontId="10" fillId="2" borderId="9" xfId="7" applyFont="1" applyFill="1" applyBorder="1" applyAlignment="1">
      <alignment horizontal="justify" vertical="top"/>
    </xf>
    <xf numFmtId="1" fontId="10" fillId="3" borderId="9" xfId="1" applyNumberFormat="1" applyFont="1" applyFill="1" applyBorder="1" applyAlignment="1">
      <alignment horizontal="justify" vertical="top"/>
    </xf>
    <xf numFmtId="0" fontId="10" fillId="0" borderId="9" xfId="2" quotePrefix="1" applyNumberFormat="1" applyFont="1" applyFill="1" applyBorder="1" applyAlignment="1">
      <alignment horizontal="left" vertical="center" wrapText="1"/>
    </xf>
    <xf numFmtId="0" fontId="10" fillId="0" borderId="9" xfId="1" quotePrefix="1" applyFont="1" applyBorder="1" applyAlignment="1">
      <alignment vertical="top"/>
    </xf>
    <xf numFmtId="0" fontId="10" fillId="2" borderId="9" xfId="1" applyFont="1" applyFill="1" applyBorder="1" applyAlignment="1">
      <alignment horizontal="center" vertical="top"/>
    </xf>
    <xf numFmtId="1" fontId="10" fillId="3" borderId="9" xfId="1" quotePrefix="1" applyNumberFormat="1" applyFont="1" applyFill="1" applyBorder="1" applyAlignment="1">
      <alignment horizontal="justify" vertical="top" wrapText="1"/>
    </xf>
    <xf numFmtId="166" fontId="10" fillId="2" borderId="9" xfId="1" applyNumberFormat="1" applyFont="1" applyFill="1" applyBorder="1" applyAlignment="1">
      <alignment horizontal="justify" vertical="top"/>
    </xf>
    <xf numFmtId="1" fontId="10" fillId="3" borderId="9" xfId="1" quotePrefix="1" applyNumberFormat="1" applyFont="1" applyFill="1" applyBorder="1" applyAlignment="1">
      <alignment horizontal="justify" vertical="top"/>
    </xf>
    <xf numFmtId="164" fontId="10" fillId="0" borderId="11" xfId="2" quotePrefix="1" applyFont="1" applyFill="1" applyBorder="1" applyAlignment="1">
      <alignment horizontal="justify" vertical="top"/>
    </xf>
    <xf numFmtId="167" fontId="10" fillId="3" borderId="11" xfId="5" applyNumberFormat="1" applyFont="1" applyFill="1" applyBorder="1" applyAlignment="1">
      <alignment horizontal="center" vertical="top"/>
    </xf>
    <xf numFmtId="166" fontId="10" fillId="2" borderId="11" xfId="1" quotePrefix="1" applyNumberFormat="1" applyFont="1" applyFill="1" applyBorder="1" applyAlignment="1">
      <alignment horizontal="justify" vertical="top"/>
    </xf>
    <xf numFmtId="166" fontId="10" fillId="2" borderId="11" xfId="1" applyNumberFormat="1" applyFont="1" applyFill="1" applyBorder="1" applyAlignment="1">
      <alignment horizontal="center" vertical="top"/>
    </xf>
    <xf numFmtId="166" fontId="10" fillId="2" borderId="11" xfId="1" applyNumberFormat="1" applyFont="1" applyFill="1" applyBorder="1" applyAlignment="1">
      <alignment horizontal="justify" vertical="top"/>
    </xf>
    <xf numFmtId="0" fontId="10" fillId="0" borderId="10" xfId="1" applyFont="1" applyBorder="1" applyAlignment="1">
      <alignment horizontal="center" vertical="top"/>
    </xf>
    <xf numFmtId="0" fontId="10" fillId="0" borderId="10" xfId="2" quotePrefix="1" applyNumberFormat="1" applyFont="1" applyFill="1" applyBorder="1" applyAlignment="1">
      <alignment horizontal="left" vertical="center" wrapText="1"/>
    </xf>
    <xf numFmtId="0" fontId="10" fillId="0" borderId="10" xfId="1" applyFont="1" applyBorder="1" applyAlignment="1">
      <alignment horizontal="justify" vertical="top"/>
    </xf>
    <xf numFmtId="164" fontId="10" fillId="0" borderId="10" xfId="2" quotePrefix="1" applyFont="1" applyFill="1" applyBorder="1" applyAlignment="1">
      <alignment horizontal="justify" vertical="top"/>
    </xf>
    <xf numFmtId="0" fontId="10" fillId="0" borderId="10" xfId="1" quotePrefix="1" applyFont="1" applyBorder="1" applyAlignment="1">
      <alignment vertical="top"/>
    </xf>
    <xf numFmtId="166" fontId="10" fillId="2" borderId="10" xfId="1" quotePrefix="1" applyNumberFormat="1" applyFont="1" applyFill="1" applyBorder="1" applyAlignment="1">
      <alignment horizontal="justify" vertical="top"/>
    </xf>
    <xf numFmtId="0" fontId="10" fillId="2" borderId="10" xfId="1" applyFont="1" applyFill="1" applyBorder="1" applyAlignment="1">
      <alignment horizontal="center" vertical="top"/>
    </xf>
    <xf numFmtId="167" fontId="10" fillId="3" borderId="10" xfId="5" applyNumberFormat="1" applyFont="1" applyFill="1" applyBorder="1" applyAlignment="1">
      <alignment horizontal="center" vertical="top"/>
    </xf>
    <xf numFmtId="0" fontId="10" fillId="2" borderId="10" xfId="1" applyFont="1" applyFill="1" applyBorder="1" applyAlignment="1">
      <alignment horizontal="center" vertical="top" wrapText="1"/>
    </xf>
    <xf numFmtId="166" fontId="10" fillId="2" borderId="10" xfId="1" applyNumberFormat="1" applyFont="1" applyFill="1" applyBorder="1" applyAlignment="1">
      <alignment horizontal="center" vertical="top"/>
    </xf>
    <xf numFmtId="1" fontId="10" fillId="3" borderId="10" xfId="1" quotePrefix="1" applyNumberFormat="1" applyFont="1" applyFill="1" applyBorder="1" applyAlignment="1">
      <alignment horizontal="justify" vertical="top" wrapText="1"/>
    </xf>
    <xf numFmtId="164" fontId="10" fillId="2" borderId="10" xfId="7" applyFont="1" applyFill="1" applyBorder="1" applyAlignment="1">
      <alignment horizontal="justify" vertical="top"/>
    </xf>
    <xf numFmtId="166" fontId="10" fillId="2" borderId="10" xfId="1" applyNumberFormat="1" applyFont="1" applyFill="1" applyBorder="1" applyAlignment="1">
      <alignment horizontal="justify" vertical="top"/>
    </xf>
    <xf numFmtId="1" fontId="10" fillId="3" borderId="10" xfId="1" quotePrefix="1" applyNumberFormat="1" applyFont="1" applyFill="1" applyBorder="1" applyAlignment="1">
      <alignment horizontal="justify" vertical="top"/>
    </xf>
    <xf numFmtId="0" fontId="9" fillId="0" borderId="12" xfId="1" applyFont="1" applyBorder="1" applyAlignment="1">
      <alignment horizontal="center" vertical="top"/>
    </xf>
    <xf numFmtId="0" fontId="9" fillId="0" borderId="13" xfId="1" applyFont="1" applyBorder="1" applyAlignment="1">
      <alignment horizontal="center" vertical="top" wrapText="1"/>
    </xf>
    <xf numFmtId="0" fontId="9" fillId="0" borderId="14" xfId="1" applyFont="1" applyBorder="1" applyAlignment="1">
      <alignment horizontal="center" vertical="top"/>
    </xf>
    <xf numFmtId="164" fontId="9" fillId="0" borderId="15" xfId="2" quotePrefix="1" applyFont="1" applyFill="1" applyBorder="1" applyAlignment="1">
      <alignment horizontal="justify" vertical="top"/>
    </xf>
    <xf numFmtId="0" fontId="10" fillId="0" borderId="12" xfId="1" applyFont="1" applyBorder="1" applyAlignment="1">
      <alignment vertical="top"/>
    </xf>
    <xf numFmtId="0" fontId="10" fillId="0" borderId="13" xfId="1" applyFont="1" applyBorder="1" applyAlignment="1">
      <alignment vertical="top"/>
    </xf>
    <xf numFmtId="0" fontId="10" fillId="0" borderId="13" xfId="1" applyFont="1" applyBorder="1" applyAlignment="1">
      <alignment vertical="top" wrapText="1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/>
    <xf numFmtId="0" fontId="12" fillId="0" borderId="0" xfId="1" applyFont="1"/>
    <xf numFmtId="0" fontId="13" fillId="5" borderId="0" xfId="1" applyFont="1" applyFill="1"/>
    <xf numFmtId="0" fontId="11" fillId="5" borderId="0" xfId="1" applyFont="1" applyFill="1"/>
    <xf numFmtId="0" fontId="14" fillId="5" borderId="0" xfId="8" applyFont="1" applyFill="1"/>
    <xf numFmtId="169" fontId="14" fillId="5" borderId="0" xfId="8" applyNumberFormat="1" applyFont="1" applyFill="1" applyAlignment="1">
      <alignment horizont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 wrapText="1"/>
    </xf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left" vertical="center" wrapText="1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1" fontId="10" fillId="3" borderId="8" xfId="1" applyNumberFormat="1" applyFont="1" applyFill="1" applyBorder="1" applyAlignment="1">
      <alignment horizontal="center" vertical="center" wrapText="1"/>
    </xf>
    <xf numFmtId="1" fontId="10" fillId="3" borderId="8" xfId="1" applyNumberFormat="1" applyFont="1" applyFill="1" applyBorder="1" applyAlignment="1">
      <alignment horizontal="center" vertical="center"/>
    </xf>
    <xf numFmtId="9" fontId="10" fillId="2" borderId="9" xfId="1" applyNumberFormat="1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>
      <alignment horizontal="left" vertical="top" wrapText="1"/>
    </xf>
    <xf numFmtId="0" fontId="10" fillId="0" borderId="8" xfId="2" applyNumberFormat="1" applyFont="1" applyFill="1" applyBorder="1" applyAlignment="1">
      <alignment horizontal="left" vertical="center" wrapText="1"/>
    </xf>
    <xf numFmtId="1" fontId="10" fillId="3" borderId="9" xfId="1" applyNumberFormat="1" applyFont="1" applyFill="1" applyBorder="1" applyAlignment="1">
      <alignment horizontal="center" vertical="center" wrapText="1"/>
    </xf>
    <xf numFmtId="1" fontId="10" fillId="3" borderId="9" xfId="1" applyNumberFormat="1" applyFont="1" applyFill="1" applyBorder="1" applyAlignment="1">
      <alignment horizontal="center" vertical="center"/>
    </xf>
    <xf numFmtId="0" fontId="10" fillId="0" borderId="9" xfId="2" applyNumberFormat="1" applyFont="1" applyFill="1" applyBorder="1" applyAlignment="1">
      <alignment horizontal="left" vertical="center"/>
    </xf>
    <xf numFmtId="0" fontId="10" fillId="0" borderId="10" xfId="2" applyNumberFormat="1" applyFont="1" applyFill="1" applyBorder="1" applyAlignment="1">
      <alignment horizontal="left" vertical="center" wrapText="1"/>
    </xf>
    <xf numFmtId="164" fontId="10" fillId="0" borderId="10" xfId="2" quotePrefix="1" applyFont="1" applyFill="1" applyBorder="1" applyAlignment="1">
      <alignment horizontal="center" vertical="center"/>
    </xf>
    <xf numFmtId="164" fontId="10" fillId="0" borderId="10" xfId="2" quotePrefix="1" applyFont="1" applyFill="1" applyBorder="1" applyAlignment="1">
      <alignment horizontal="justify" vertical="center"/>
    </xf>
    <xf numFmtId="167" fontId="10" fillId="3" borderId="10" xfId="5" applyNumberFormat="1" applyFont="1" applyFill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166" fontId="10" fillId="2" borderId="10" xfId="1" quotePrefix="1" applyNumberFormat="1" applyFont="1" applyFill="1" applyBorder="1" applyAlignment="1">
      <alignment horizontal="center" vertical="center"/>
    </xf>
    <xf numFmtId="9" fontId="10" fillId="2" borderId="10" xfId="1" applyNumberFormat="1" applyFont="1" applyFill="1" applyBorder="1" applyAlignment="1">
      <alignment horizontal="center" vertical="center" wrapText="1"/>
    </xf>
    <xf numFmtId="167" fontId="10" fillId="0" borderId="9" xfId="5" applyNumberFormat="1" applyFont="1" applyFill="1" applyBorder="1" applyAlignment="1">
      <alignment horizontal="center" vertical="center"/>
    </xf>
    <xf numFmtId="167" fontId="10" fillId="2" borderId="9" xfId="5" applyNumberFormat="1" applyFont="1" applyFill="1" applyBorder="1" applyAlignment="1">
      <alignment horizontal="center" vertical="center"/>
    </xf>
    <xf numFmtId="0" fontId="10" fillId="0" borderId="9" xfId="2" applyNumberFormat="1" applyFont="1" applyFill="1" applyBorder="1" applyAlignment="1">
      <alignment vertical="top" wrapText="1"/>
    </xf>
    <xf numFmtId="0" fontId="10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/>
    </xf>
    <xf numFmtId="166" fontId="10" fillId="2" borderId="9" xfId="1" applyNumberFormat="1" applyFont="1" applyFill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 wrapText="1"/>
    </xf>
    <xf numFmtId="167" fontId="10" fillId="3" borderId="9" xfId="5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15" fontId="10" fillId="0" borderId="9" xfId="2" applyNumberFormat="1" applyFont="1" applyFill="1" applyBorder="1" applyAlignment="1">
      <alignment horizontal="center" vertical="center" wrapText="1"/>
    </xf>
    <xf numFmtId="166" fontId="10" fillId="2" borderId="8" xfId="1" applyNumberFormat="1" applyFont="1" applyFill="1" applyBorder="1" applyAlignment="1">
      <alignment horizontal="center" vertical="center" wrapText="1"/>
    </xf>
    <xf numFmtId="9" fontId="10" fillId="0" borderId="9" xfId="1" applyNumberFormat="1" applyFont="1" applyBorder="1" applyAlignment="1">
      <alignment horizontal="center" vertical="center" wrapText="1"/>
    </xf>
    <xf numFmtId="1" fontId="10" fillId="0" borderId="9" xfId="1" quotePrefix="1" applyNumberFormat="1" applyFont="1" applyBorder="1" applyAlignment="1">
      <alignment horizontal="center" vertical="center"/>
    </xf>
    <xf numFmtId="1" fontId="10" fillId="0" borderId="9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65" fontId="9" fillId="2" borderId="1" xfId="5" applyFont="1" applyFill="1" applyBorder="1" applyAlignment="1">
      <alignment horizontal="center" vertical="center" wrapText="1"/>
    </xf>
    <xf numFmtId="165" fontId="9" fillId="2" borderId="7" xfId="5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168" fontId="9" fillId="2" borderId="2" xfId="3" applyNumberFormat="1" applyFont="1" applyFill="1" applyBorder="1" applyAlignment="1">
      <alignment horizontal="center" vertical="center"/>
    </xf>
    <xf numFmtId="168" fontId="9" fillId="2" borderId="4" xfId="3" applyNumberFormat="1" applyFont="1" applyFill="1" applyBorder="1" applyAlignment="1">
      <alignment horizontal="center" vertical="center"/>
    </xf>
    <xf numFmtId="168" fontId="9" fillId="2" borderId="2" xfId="3" applyNumberFormat="1" applyFont="1" applyFill="1" applyBorder="1" applyAlignment="1">
      <alignment horizontal="center" vertical="center" wrapText="1"/>
    </xf>
    <xf numFmtId="168" fontId="9" fillId="2" borderId="3" xfId="3" applyNumberFormat="1" applyFont="1" applyFill="1" applyBorder="1" applyAlignment="1">
      <alignment horizontal="center" vertical="center" wrapText="1"/>
    </xf>
    <xf numFmtId="168" fontId="9" fillId="2" borderId="4" xfId="3" applyNumberFormat="1" applyFont="1" applyFill="1" applyBorder="1" applyAlignment="1">
      <alignment horizontal="center" vertical="center" wrapText="1"/>
    </xf>
    <xf numFmtId="167" fontId="9" fillId="3" borderId="1" xfId="5" applyNumberFormat="1" applyFont="1" applyFill="1" applyBorder="1" applyAlignment="1">
      <alignment horizontal="center" vertical="center" wrapText="1"/>
    </xf>
    <xf numFmtId="167" fontId="9" fillId="3" borderId="7" xfId="5" applyNumberFormat="1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167" fontId="9" fillId="3" borderId="2" xfId="5" applyNumberFormat="1" applyFont="1" applyFill="1" applyBorder="1" applyAlignment="1">
      <alignment horizontal="center" vertical="center"/>
    </xf>
    <xf numFmtId="167" fontId="9" fillId="3" borderId="3" xfId="5" applyNumberFormat="1" applyFont="1" applyFill="1" applyBorder="1" applyAlignment="1">
      <alignment horizontal="center" vertical="center"/>
    </xf>
    <xf numFmtId="167" fontId="9" fillId="3" borderId="4" xfId="5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9" fillId="0" borderId="7" xfId="1" applyFont="1" applyBorder="1" applyAlignment="1">
      <alignment horizontal="center" vertical="center" wrapText="1"/>
    </xf>
    <xf numFmtId="0" fontId="10" fillId="0" borderId="9" xfId="2" quotePrefix="1" applyNumberFormat="1" applyFont="1" applyFill="1" applyBorder="1" applyAlignment="1">
      <alignment horizontal="center" vertical="center" wrapText="1"/>
    </xf>
    <xf numFmtId="166" fontId="10" fillId="2" borderId="9" xfId="1" quotePrefix="1" applyNumberFormat="1" applyFont="1" applyFill="1" applyBorder="1" applyAlignment="1">
      <alignment horizontal="center" vertical="center" wrapText="1"/>
    </xf>
    <xf numFmtId="0" fontId="10" fillId="0" borderId="9" xfId="2" applyNumberFormat="1" applyFont="1" applyFill="1" applyBorder="1" applyAlignment="1">
      <alignment horizontal="center" vertical="top" wrapText="1"/>
    </xf>
    <xf numFmtId="166" fontId="10" fillId="2" borderId="1" xfId="1" quotePrefix="1" applyNumberFormat="1" applyFont="1" applyFill="1" applyBorder="1" applyAlignment="1">
      <alignment horizontal="center" vertical="center"/>
    </xf>
    <xf numFmtId="0" fontId="10" fillId="0" borderId="10" xfId="2" applyNumberFormat="1" applyFont="1" applyFill="1" applyBorder="1" applyAlignment="1">
      <alignment horizontal="center" vertical="top" wrapText="1"/>
    </xf>
    <xf numFmtId="166" fontId="10" fillId="2" borderId="10" xfId="1" applyNumberFormat="1" applyFont="1" applyFill="1" applyBorder="1" applyAlignment="1">
      <alignment horizontal="center" vertical="center"/>
    </xf>
    <xf numFmtId="166" fontId="10" fillId="2" borderId="16" xfId="1" quotePrefix="1" applyNumberFormat="1" applyFont="1" applyFill="1" applyBorder="1" applyAlignment="1">
      <alignment horizontal="center" vertical="center"/>
    </xf>
  </cellXfs>
  <cellStyles count="9">
    <cellStyle name="Comma [0] 2" xfId="2" xr:uid="{00000000-0005-0000-0000-000000000000}"/>
    <cellStyle name="Comma [0] 3 3" xfId="7" xr:uid="{00000000-0005-0000-0000-000001000000}"/>
    <cellStyle name="Comma 2" xfId="5" xr:uid="{00000000-0005-0000-0000-000002000000}"/>
    <cellStyle name="Normal" xfId="0" builtinId="0"/>
    <cellStyle name="Normal 2 2" xfId="1" xr:uid="{00000000-0005-0000-0000-000004000000}"/>
    <cellStyle name="Normal 2 2 5" xfId="6" xr:uid="{00000000-0005-0000-0000-000005000000}"/>
    <cellStyle name="Normal 2 2 6" xfId="8" xr:uid="{00000000-0005-0000-0000-000006000000}"/>
    <cellStyle name="Normal_(TP 23) PERJALANAN DINAS LAMPIRAN 1B" xfId="4" xr:uid="{00000000-0005-0000-0000-000007000000}"/>
    <cellStyle name="Normal_Lampiran TP SPPD DPRD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F71"/>
  <sheetViews>
    <sheetView showGridLines="0" view="pageBreakPreview" zoomScale="85" zoomScaleNormal="85" zoomScaleSheetLayoutView="85" workbookViewId="0">
      <selection activeCell="A3" sqref="A3"/>
    </sheetView>
  </sheetViews>
  <sheetFormatPr defaultColWidth="8.81640625" defaultRowHeight="10" x14ac:dyDescent="0.2"/>
  <cols>
    <col min="1" max="1" width="9" style="101" bestFit="1" customWidth="1"/>
    <col min="2" max="2" width="14.453125" style="102" customWidth="1"/>
    <col min="3" max="3" width="16.453125" style="102" customWidth="1"/>
    <col min="4" max="4" width="28.1796875" style="103" customWidth="1"/>
    <col min="5" max="5" width="10.54296875" style="103" customWidth="1"/>
    <col min="6" max="6" width="8.81640625" style="103" customWidth="1"/>
    <col min="7" max="7" width="10.26953125" style="103" customWidth="1"/>
    <col min="8" max="8" width="8.7265625" style="103" customWidth="1"/>
    <col min="9" max="9" width="12.1796875" style="103" customWidth="1"/>
    <col min="10" max="10" width="8" style="103" customWidth="1"/>
    <col min="11" max="13" width="9.7265625" style="103" customWidth="1"/>
    <col min="14" max="14" width="9.453125" style="103" customWidth="1"/>
    <col min="15" max="15" width="10.54296875" style="103" customWidth="1"/>
    <col min="16" max="16" width="10" style="103" customWidth="1"/>
    <col min="17" max="17" width="9" style="102" customWidth="1"/>
    <col min="18" max="20" width="8.7265625" style="103" customWidth="1"/>
    <col min="21" max="21" width="9.7265625" style="103" customWidth="1"/>
    <col min="22" max="23" width="13.453125" style="103" customWidth="1"/>
    <col min="24" max="27" width="8.7265625" style="103" customWidth="1"/>
    <col min="28" max="28" width="9.7265625" style="103" customWidth="1"/>
    <col min="29" max="30" width="21.81640625" style="103" customWidth="1"/>
    <col min="31" max="31" width="12.453125" style="103" customWidth="1"/>
    <col min="32" max="32" width="24.453125" style="103" customWidth="1"/>
    <col min="33" max="16384" width="8.81640625" style="103"/>
  </cols>
  <sheetData>
    <row r="1" spans="1:31" ht="10.5" x14ac:dyDescent="0.25">
      <c r="AE1" s="116" t="s">
        <v>43</v>
      </c>
    </row>
    <row r="2" spans="1:31" ht="10.5" x14ac:dyDescent="0.25">
      <c r="A2" s="151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</row>
    <row r="3" spans="1:31" ht="14" x14ac:dyDescent="0.3">
      <c r="A3" s="13" t="s">
        <v>145</v>
      </c>
      <c r="B3" s="111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1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</row>
    <row r="4" spans="1:31" ht="10.5" x14ac:dyDescent="0.25">
      <c r="A4" s="112"/>
      <c r="B4" s="113"/>
      <c r="C4" s="113"/>
      <c r="D4" s="112"/>
      <c r="E4" s="112"/>
      <c r="F4" s="112"/>
      <c r="G4" s="112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1" ht="30.75" customHeight="1" x14ac:dyDescent="0.2">
      <c r="A5" s="149" t="s">
        <v>0</v>
      </c>
      <c r="B5" s="149" t="s">
        <v>1</v>
      </c>
      <c r="C5" s="149" t="s">
        <v>19</v>
      </c>
      <c r="D5" s="149" t="s">
        <v>2</v>
      </c>
      <c r="E5" s="149" t="s">
        <v>3</v>
      </c>
      <c r="F5" s="149" t="s">
        <v>4</v>
      </c>
      <c r="G5" s="149" t="s">
        <v>5</v>
      </c>
      <c r="H5" s="154" t="s">
        <v>6</v>
      </c>
      <c r="I5" s="155"/>
      <c r="J5" s="156"/>
      <c r="K5" s="167" t="s">
        <v>22</v>
      </c>
      <c r="L5" s="168"/>
      <c r="M5" s="168"/>
      <c r="N5" s="168"/>
      <c r="O5" s="168"/>
      <c r="P5" s="169"/>
      <c r="Q5" s="164" t="s">
        <v>7</v>
      </c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6"/>
    </row>
    <row r="6" spans="1:31" ht="24.75" customHeight="1" x14ac:dyDescent="0.2">
      <c r="A6" s="150"/>
      <c r="B6" s="150"/>
      <c r="C6" s="150"/>
      <c r="D6" s="150"/>
      <c r="E6" s="150"/>
      <c r="F6" s="150"/>
      <c r="G6" s="150"/>
      <c r="H6" s="157" t="s">
        <v>8</v>
      </c>
      <c r="I6" s="158"/>
      <c r="J6" s="152" t="s">
        <v>9</v>
      </c>
      <c r="K6" s="162" t="s">
        <v>21</v>
      </c>
      <c r="L6" s="162" t="s">
        <v>23</v>
      </c>
      <c r="M6" s="162" t="s">
        <v>26</v>
      </c>
      <c r="N6" s="162" t="s">
        <v>28</v>
      </c>
      <c r="O6" s="162" t="s">
        <v>27</v>
      </c>
      <c r="P6" s="162" t="s">
        <v>10</v>
      </c>
      <c r="Q6" s="170" t="s">
        <v>40</v>
      </c>
      <c r="R6" s="159" t="s">
        <v>29</v>
      </c>
      <c r="S6" s="160"/>
      <c r="T6" s="160"/>
      <c r="U6" s="160"/>
      <c r="V6" s="160"/>
      <c r="W6" s="160"/>
      <c r="X6" s="161"/>
      <c r="Y6" s="159" t="s">
        <v>32</v>
      </c>
      <c r="Z6" s="160"/>
      <c r="AA6" s="160"/>
      <c r="AB6" s="160"/>
      <c r="AC6" s="160"/>
      <c r="AD6" s="160"/>
      <c r="AE6" s="161"/>
    </row>
    <row r="7" spans="1:31" ht="33.75" customHeight="1" x14ac:dyDescent="0.2">
      <c r="A7" s="14"/>
      <c r="B7" s="15"/>
      <c r="C7" s="15"/>
      <c r="D7" s="14"/>
      <c r="E7" s="16"/>
      <c r="F7" s="17"/>
      <c r="G7" s="14"/>
      <c r="H7" s="18" t="s">
        <v>12</v>
      </c>
      <c r="I7" s="18" t="s">
        <v>13</v>
      </c>
      <c r="J7" s="153"/>
      <c r="K7" s="163"/>
      <c r="L7" s="163"/>
      <c r="M7" s="163"/>
      <c r="N7" s="163"/>
      <c r="O7" s="163"/>
      <c r="P7" s="163"/>
      <c r="Q7" s="171"/>
      <c r="R7" s="19" t="s">
        <v>8</v>
      </c>
      <c r="S7" s="19" t="s">
        <v>31</v>
      </c>
      <c r="T7" s="19" t="s">
        <v>5</v>
      </c>
      <c r="U7" s="20" t="s">
        <v>42</v>
      </c>
      <c r="V7" s="21" t="s">
        <v>49</v>
      </c>
      <c r="W7" s="21" t="s">
        <v>33</v>
      </c>
      <c r="X7" s="20" t="s">
        <v>24</v>
      </c>
      <c r="Y7" s="19" t="s">
        <v>8</v>
      </c>
      <c r="Z7" s="19" t="s">
        <v>31</v>
      </c>
      <c r="AA7" s="19" t="s">
        <v>5</v>
      </c>
      <c r="AB7" s="20" t="s">
        <v>20</v>
      </c>
      <c r="AC7" s="21" t="s">
        <v>49</v>
      </c>
      <c r="AD7" s="21" t="s">
        <v>33</v>
      </c>
      <c r="AE7" s="20" t="s">
        <v>24</v>
      </c>
    </row>
    <row r="8" spans="1:31" ht="10.5" x14ac:dyDescent="0.2">
      <c r="A8" s="148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5">
        <v>8</v>
      </c>
      <c r="I8" s="25">
        <v>9</v>
      </c>
      <c r="J8" s="25">
        <v>10</v>
      </c>
      <c r="K8" s="26">
        <v>12</v>
      </c>
      <c r="L8" s="26">
        <v>13</v>
      </c>
      <c r="M8" s="26">
        <v>14</v>
      </c>
      <c r="N8" s="26">
        <v>15</v>
      </c>
      <c r="O8" s="26">
        <v>16</v>
      </c>
      <c r="P8" s="26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6">
        <v>23</v>
      </c>
      <c r="W8" s="26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6">
        <v>30</v>
      </c>
      <c r="AD8" s="26">
        <v>31</v>
      </c>
      <c r="AE8" s="25">
        <v>32</v>
      </c>
    </row>
    <row r="9" spans="1:31" ht="46.5" customHeight="1" x14ac:dyDescent="0.2">
      <c r="A9" s="44">
        <v>1</v>
      </c>
      <c r="B9" s="122" t="s">
        <v>50</v>
      </c>
      <c r="C9" s="28" t="s">
        <v>51</v>
      </c>
      <c r="D9" s="29" t="s">
        <v>52</v>
      </c>
      <c r="E9" s="30">
        <v>5921000</v>
      </c>
      <c r="F9" s="31" t="s">
        <v>25</v>
      </c>
      <c r="G9" s="31" t="s">
        <v>30</v>
      </c>
      <c r="H9" s="32">
        <v>45062</v>
      </c>
      <c r="I9" s="32">
        <v>45064</v>
      </c>
      <c r="J9" s="33">
        <v>3</v>
      </c>
      <c r="K9" s="34">
        <v>1290000</v>
      </c>
      <c r="L9" s="34"/>
      <c r="M9" s="34">
        <f>804000+657000</f>
        <v>1461000</v>
      </c>
      <c r="N9" s="34">
        <f>185000+120000+185000</f>
        <v>490000</v>
      </c>
      <c r="O9" s="34"/>
      <c r="P9" s="34">
        <v>2680000</v>
      </c>
      <c r="Q9" s="35" t="s">
        <v>55</v>
      </c>
      <c r="R9" s="32">
        <v>45062</v>
      </c>
      <c r="S9" s="36" t="s">
        <v>53</v>
      </c>
      <c r="T9" s="36" t="s">
        <v>30</v>
      </c>
      <c r="U9" s="36" t="s">
        <v>56</v>
      </c>
      <c r="V9" s="118">
        <v>1029669214</v>
      </c>
      <c r="W9" s="118">
        <v>9902165207032</v>
      </c>
      <c r="X9" s="38">
        <v>1340000</v>
      </c>
      <c r="Y9" s="32">
        <v>45064</v>
      </c>
      <c r="Z9" s="36" t="s">
        <v>30</v>
      </c>
      <c r="AA9" s="36" t="s">
        <v>53</v>
      </c>
      <c r="AB9" s="36" t="s">
        <v>56</v>
      </c>
      <c r="AC9" s="118">
        <v>1029669214</v>
      </c>
      <c r="AD9" s="118">
        <v>9902165207032</v>
      </c>
      <c r="AE9" s="38">
        <v>1340000</v>
      </c>
    </row>
    <row r="10" spans="1:31" ht="46.5" customHeight="1" x14ac:dyDescent="0.2">
      <c r="A10" s="44">
        <v>2</v>
      </c>
      <c r="B10" s="54" t="s">
        <v>57</v>
      </c>
      <c r="C10" s="28" t="s">
        <v>58</v>
      </c>
      <c r="D10" s="29" t="s">
        <v>59</v>
      </c>
      <c r="E10" s="43">
        <v>9856600</v>
      </c>
      <c r="F10" s="44" t="s">
        <v>25</v>
      </c>
      <c r="G10" s="31" t="s">
        <v>60</v>
      </c>
      <c r="H10" s="32">
        <v>45074</v>
      </c>
      <c r="I10" s="32">
        <v>45078</v>
      </c>
      <c r="J10" s="33">
        <v>5</v>
      </c>
      <c r="K10" s="47">
        <v>1850000</v>
      </c>
      <c r="L10" s="47"/>
      <c r="M10" s="47">
        <f>180000+1800000</f>
        <v>1980000</v>
      </c>
      <c r="N10" s="47">
        <f>400000+500000+240000</f>
        <v>1140000</v>
      </c>
      <c r="O10" s="47"/>
      <c r="P10" s="34">
        <f>2391300+2495300</f>
        <v>4886600</v>
      </c>
      <c r="Q10" s="120" t="s">
        <v>61</v>
      </c>
      <c r="R10" s="32">
        <v>45074</v>
      </c>
      <c r="S10" s="36" t="s">
        <v>53</v>
      </c>
      <c r="T10" s="36" t="s">
        <v>60</v>
      </c>
      <c r="U10" s="36" t="s">
        <v>54</v>
      </c>
      <c r="V10" s="118">
        <v>1033709483</v>
      </c>
      <c r="W10" s="118">
        <v>9902166833049</v>
      </c>
      <c r="X10" s="38">
        <v>2391300</v>
      </c>
      <c r="Y10" s="32">
        <v>45078</v>
      </c>
      <c r="Z10" s="36" t="s">
        <v>60</v>
      </c>
      <c r="AA10" s="36" t="s">
        <v>53</v>
      </c>
      <c r="AB10" s="36" t="s">
        <v>54</v>
      </c>
      <c r="AC10" s="119">
        <v>1033709483</v>
      </c>
      <c r="AD10" s="119">
        <v>9902166833049</v>
      </c>
      <c r="AE10" s="38">
        <v>2495300</v>
      </c>
    </row>
    <row r="11" spans="1:31" ht="49.5" customHeight="1" x14ac:dyDescent="0.2">
      <c r="A11" s="31">
        <v>3</v>
      </c>
      <c r="B11" s="54" t="s">
        <v>62</v>
      </c>
      <c r="C11" s="28" t="s">
        <v>63</v>
      </c>
      <c r="D11" s="29" t="s">
        <v>59</v>
      </c>
      <c r="E11" s="43">
        <v>10472078</v>
      </c>
      <c r="F11" s="44" t="s">
        <v>25</v>
      </c>
      <c r="G11" s="31" t="s">
        <v>60</v>
      </c>
      <c r="H11" s="32">
        <v>45074</v>
      </c>
      <c r="I11" s="32">
        <v>45078</v>
      </c>
      <c r="J11" s="33">
        <v>5</v>
      </c>
      <c r="K11" s="47">
        <v>1850000</v>
      </c>
      <c r="L11" s="47"/>
      <c r="M11" s="47">
        <f>1800000+550000</f>
        <v>2350000</v>
      </c>
      <c r="N11" s="47"/>
      <c r="O11" s="47"/>
      <c r="P11" s="47">
        <f>2391300+3055778</f>
        <v>5447078</v>
      </c>
      <c r="Q11" s="120" t="s">
        <v>64</v>
      </c>
      <c r="R11" s="32">
        <v>45074</v>
      </c>
      <c r="S11" s="36" t="s">
        <v>53</v>
      </c>
      <c r="T11" s="36" t="s">
        <v>60</v>
      </c>
      <c r="U11" s="144" t="s">
        <v>142</v>
      </c>
      <c r="V11" s="123">
        <v>1033913778</v>
      </c>
      <c r="W11" s="123">
        <v>9902166626737</v>
      </c>
      <c r="X11" s="51">
        <v>2391300</v>
      </c>
      <c r="Y11" s="32">
        <v>45078</v>
      </c>
      <c r="Z11" s="36" t="s">
        <v>60</v>
      </c>
      <c r="AA11" s="36" t="s">
        <v>53</v>
      </c>
      <c r="AB11" s="49" t="s">
        <v>54</v>
      </c>
      <c r="AC11" s="124">
        <v>1033913778</v>
      </c>
      <c r="AD11" s="124">
        <v>9902166626737</v>
      </c>
      <c r="AE11" s="51">
        <v>3055778</v>
      </c>
    </row>
    <row r="12" spans="1:31" ht="39.75" customHeight="1" x14ac:dyDescent="0.2">
      <c r="A12" s="44">
        <v>4</v>
      </c>
      <c r="B12" s="54" t="s">
        <v>91</v>
      </c>
      <c r="C12" s="28" t="s">
        <v>65</v>
      </c>
      <c r="D12" s="42" t="s">
        <v>66</v>
      </c>
      <c r="E12" s="43">
        <v>5514990</v>
      </c>
      <c r="F12" s="44" t="s">
        <v>45</v>
      </c>
      <c r="G12" s="44" t="s">
        <v>30</v>
      </c>
      <c r="H12" s="45">
        <v>44972</v>
      </c>
      <c r="I12" s="45">
        <v>44974</v>
      </c>
      <c r="J12" s="46">
        <v>3</v>
      </c>
      <c r="K12" s="47">
        <v>1290000</v>
      </c>
      <c r="L12" s="47"/>
      <c r="M12" s="47">
        <v>904200</v>
      </c>
      <c r="N12" s="47">
        <f>200000+450000</f>
        <v>650000</v>
      </c>
      <c r="O12" s="47"/>
      <c r="P12" s="47">
        <f>1333543+1337247</f>
        <v>2670790</v>
      </c>
      <c r="Q12" s="120">
        <v>0.3</v>
      </c>
      <c r="R12" s="45">
        <v>44972</v>
      </c>
      <c r="S12" s="36" t="s">
        <v>53</v>
      </c>
      <c r="T12" s="36" t="s">
        <v>30</v>
      </c>
      <c r="U12" s="49" t="s">
        <v>56</v>
      </c>
      <c r="V12" s="123">
        <v>1001301543</v>
      </c>
      <c r="W12" s="123">
        <v>9902155431830</v>
      </c>
      <c r="X12" s="51">
        <v>1333543</v>
      </c>
      <c r="Y12" s="45">
        <v>44972</v>
      </c>
      <c r="Z12" s="36" t="s">
        <v>30</v>
      </c>
      <c r="AA12" s="36" t="s">
        <v>53</v>
      </c>
      <c r="AB12" s="49" t="s">
        <v>56</v>
      </c>
      <c r="AC12" s="124">
        <v>1001954117</v>
      </c>
      <c r="AD12" s="124">
        <v>9902155686932</v>
      </c>
      <c r="AE12" s="51">
        <v>1337247</v>
      </c>
    </row>
    <row r="13" spans="1:31" ht="28.5" customHeight="1" x14ac:dyDescent="0.2">
      <c r="A13" s="31">
        <v>5</v>
      </c>
      <c r="B13" s="54" t="s">
        <v>50</v>
      </c>
      <c r="C13" s="28" t="s">
        <v>65</v>
      </c>
      <c r="D13" s="42" t="s">
        <v>66</v>
      </c>
      <c r="E13" s="43">
        <v>5005700</v>
      </c>
      <c r="F13" s="44" t="s">
        <v>25</v>
      </c>
      <c r="G13" s="44" t="s">
        <v>30</v>
      </c>
      <c r="H13" s="45">
        <v>44972</v>
      </c>
      <c r="I13" s="45">
        <v>44974</v>
      </c>
      <c r="J13" s="46">
        <v>3</v>
      </c>
      <c r="K13" s="47">
        <v>1290000</v>
      </c>
      <c r="L13" s="47"/>
      <c r="M13" s="47">
        <v>482400</v>
      </c>
      <c r="N13" s="47">
        <f>120000+190000</f>
        <v>310000</v>
      </c>
      <c r="O13" s="47"/>
      <c r="P13" s="47">
        <f>1099600+1823700</f>
        <v>2923300</v>
      </c>
      <c r="Q13" s="145">
        <v>0.3</v>
      </c>
      <c r="R13" s="45">
        <v>44972</v>
      </c>
      <c r="S13" s="36" t="s">
        <v>53</v>
      </c>
      <c r="T13" s="36" t="s">
        <v>30</v>
      </c>
      <c r="U13" s="49" t="s">
        <v>56</v>
      </c>
      <c r="V13" s="123">
        <v>999857332</v>
      </c>
      <c r="W13" s="123">
        <v>9902154899461</v>
      </c>
      <c r="X13" s="51">
        <v>1099600</v>
      </c>
      <c r="Y13" s="45">
        <v>44972</v>
      </c>
      <c r="Z13" s="36" t="s">
        <v>30</v>
      </c>
      <c r="AA13" s="36" t="s">
        <v>53</v>
      </c>
      <c r="AB13" s="49" t="s">
        <v>56</v>
      </c>
      <c r="AC13" s="52">
        <v>1001954117</v>
      </c>
      <c r="AD13" s="52">
        <v>9902155686932</v>
      </c>
      <c r="AE13" s="51">
        <v>1823700</v>
      </c>
    </row>
    <row r="14" spans="1:31" ht="30" x14ac:dyDescent="0.2">
      <c r="A14" s="44">
        <v>6</v>
      </c>
      <c r="B14" s="136" t="s">
        <v>57</v>
      </c>
      <c r="C14" s="28" t="s">
        <v>67</v>
      </c>
      <c r="D14" s="42" t="s">
        <v>68</v>
      </c>
      <c r="E14" s="43">
        <v>8557282</v>
      </c>
      <c r="F14" s="44" t="s">
        <v>25</v>
      </c>
      <c r="G14" s="137" t="s">
        <v>69</v>
      </c>
      <c r="H14" s="45">
        <v>44978</v>
      </c>
      <c r="I14" s="45">
        <v>44982</v>
      </c>
      <c r="J14" s="46">
        <v>5</v>
      </c>
      <c r="K14" s="47">
        <v>2150000</v>
      </c>
      <c r="L14" s="47"/>
      <c r="M14" s="47">
        <f>490000+1292282+500000</f>
        <v>2282282</v>
      </c>
      <c r="N14" s="47">
        <v>4125000</v>
      </c>
      <c r="O14" s="47"/>
      <c r="P14" s="47"/>
      <c r="Q14" s="48" t="s">
        <v>70</v>
      </c>
      <c r="R14" s="45">
        <v>44978</v>
      </c>
      <c r="S14" s="49" t="s">
        <v>53</v>
      </c>
      <c r="T14" s="49" t="s">
        <v>71</v>
      </c>
      <c r="U14" s="49"/>
      <c r="V14" s="123"/>
      <c r="W14" s="123"/>
      <c r="X14" s="51"/>
      <c r="Y14" s="45">
        <v>44982</v>
      </c>
      <c r="Z14" s="36" t="s">
        <v>30</v>
      </c>
      <c r="AA14" s="36" t="s">
        <v>53</v>
      </c>
      <c r="AB14" s="49"/>
      <c r="AC14" s="124"/>
      <c r="AD14" s="124"/>
      <c r="AE14" s="51"/>
    </row>
    <row r="15" spans="1:31" ht="30" x14ac:dyDescent="0.2">
      <c r="A15" s="31">
        <v>7</v>
      </c>
      <c r="B15" s="54" t="s">
        <v>72</v>
      </c>
      <c r="C15" s="28" t="s">
        <v>67</v>
      </c>
      <c r="D15" s="42" t="s">
        <v>68</v>
      </c>
      <c r="E15" s="43">
        <v>4306064</v>
      </c>
      <c r="F15" s="44" t="s">
        <v>25</v>
      </c>
      <c r="G15" s="137" t="s">
        <v>69</v>
      </c>
      <c r="H15" s="45">
        <v>44978</v>
      </c>
      <c r="I15" s="45">
        <v>44982</v>
      </c>
      <c r="J15" s="46">
        <v>5</v>
      </c>
      <c r="K15" s="47">
        <v>2150000</v>
      </c>
      <c r="L15" s="47"/>
      <c r="M15" s="47">
        <f>245000+1411064+500000</f>
        <v>2156064</v>
      </c>
      <c r="N15" s="47"/>
      <c r="O15" s="47"/>
      <c r="P15" s="47"/>
      <c r="Q15" s="48" t="s">
        <v>70</v>
      </c>
      <c r="R15" s="45">
        <v>44978</v>
      </c>
      <c r="S15" s="49" t="s">
        <v>53</v>
      </c>
      <c r="T15" s="49" t="s">
        <v>71</v>
      </c>
      <c r="U15" s="49"/>
      <c r="V15" s="50"/>
      <c r="W15" s="50"/>
      <c r="X15" s="51"/>
      <c r="Y15" s="45">
        <v>44982</v>
      </c>
      <c r="Z15" s="36" t="s">
        <v>30</v>
      </c>
      <c r="AA15" s="36" t="s">
        <v>53</v>
      </c>
      <c r="AB15" s="49"/>
      <c r="AC15" s="52"/>
      <c r="AD15" s="52"/>
      <c r="AE15" s="51"/>
    </row>
    <row r="16" spans="1:31" ht="37.5" customHeight="1" x14ac:dyDescent="0.2">
      <c r="A16" s="44">
        <v>8</v>
      </c>
      <c r="B16" s="54" t="s">
        <v>73</v>
      </c>
      <c r="C16" s="28" t="s">
        <v>67</v>
      </c>
      <c r="D16" s="42" t="s">
        <v>68</v>
      </c>
      <c r="E16" s="43">
        <v>2300000</v>
      </c>
      <c r="F16" s="44" t="s">
        <v>25</v>
      </c>
      <c r="G16" s="137" t="s">
        <v>69</v>
      </c>
      <c r="H16" s="45">
        <v>44978</v>
      </c>
      <c r="I16" s="45">
        <v>44982</v>
      </c>
      <c r="J16" s="46">
        <v>5</v>
      </c>
      <c r="K16" s="47">
        <v>2150000</v>
      </c>
      <c r="L16" s="47"/>
      <c r="M16" s="47">
        <v>150000</v>
      </c>
      <c r="N16" s="47"/>
      <c r="O16" s="47"/>
      <c r="P16" s="47"/>
      <c r="Q16" s="48" t="s">
        <v>70</v>
      </c>
      <c r="R16" s="45">
        <v>44978</v>
      </c>
      <c r="S16" s="49" t="s">
        <v>53</v>
      </c>
      <c r="T16" s="49" t="s">
        <v>71</v>
      </c>
      <c r="U16" s="49"/>
      <c r="V16" s="123"/>
      <c r="W16" s="123"/>
      <c r="X16" s="51"/>
      <c r="Y16" s="45">
        <v>44982</v>
      </c>
      <c r="Z16" s="36" t="s">
        <v>30</v>
      </c>
      <c r="AA16" s="36" t="s">
        <v>53</v>
      </c>
      <c r="AB16" s="49"/>
      <c r="AC16" s="52"/>
      <c r="AD16" s="52"/>
      <c r="AE16" s="51"/>
    </row>
    <row r="17" spans="1:31" ht="37.5" customHeight="1" x14ac:dyDescent="0.2">
      <c r="A17" s="31">
        <v>9</v>
      </c>
      <c r="B17" s="54" t="s">
        <v>50</v>
      </c>
      <c r="C17" s="41" t="s">
        <v>74</v>
      </c>
      <c r="D17" s="42" t="s">
        <v>75</v>
      </c>
      <c r="E17" s="43">
        <v>1435000</v>
      </c>
      <c r="F17" s="44" t="s">
        <v>25</v>
      </c>
      <c r="G17" s="44" t="s">
        <v>76</v>
      </c>
      <c r="H17" s="45">
        <v>45138</v>
      </c>
      <c r="I17" s="45">
        <v>45140</v>
      </c>
      <c r="J17" s="46">
        <v>3</v>
      </c>
      <c r="K17" s="47">
        <v>1290000</v>
      </c>
      <c r="L17" s="47"/>
      <c r="M17" s="47"/>
      <c r="N17" s="47"/>
      <c r="O17" s="47"/>
      <c r="P17" s="47">
        <v>145000</v>
      </c>
      <c r="Q17" s="120" t="s">
        <v>77</v>
      </c>
      <c r="R17" s="45">
        <v>45138</v>
      </c>
      <c r="S17" s="49" t="s">
        <v>53</v>
      </c>
      <c r="T17" s="44" t="s">
        <v>76</v>
      </c>
      <c r="U17" s="49"/>
      <c r="V17" s="123"/>
      <c r="W17" s="123"/>
      <c r="X17" s="51"/>
      <c r="Y17" s="45"/>
      <c r="Z17" s="49"/>
      <c r="AA17" s="32"/>
      <c r="AB17" s="49"/>
      <c r="AC17" s="52"/>
      <c r="AD17" s="52"/>
      <c r="AE17" s="51"/>
    </row>
    <row r="18" spans="1:31" ht="70.5" customHeight="1" x14ac:dyDescent="0.2">
      <c r="A18" s="44">
        <v>10</v>
      </c>
      <c r="B18" s="54" t="s">
        <v>72</v>
      </c>
      <c r="C18" s="41" t="s">
        <v>78</v>
      </c>
      <c r="D18" s="42" t="s">
        <v>79</v>
      </c>
      <c r="E18" s="43">
        <v>6958250</v>
      </c>
      <c r="F18" s="44" t="s">
        <v>25</v>
      </c>
      <c r="G18" s="44" t="s">
        <v>30</v>
      </c>
      <c r="H18" s="45">
        <v>45097</v>
      </c>
      <c r="I18" s="45">
        <v>45100</v>
      </c>
      <c r="J18" s="46">
        <v>3</v>
      </c>
      <c r="K18" s="47">
        <v>1720000</v>
      </c>
      <c r="L18" s="47"/>
      <c r="M18" s="47">
        <v>1965750</v>
      </c>
      <c r="N18" s="47">
        <v>185000</v>
      </c>
      <c r="O18" s="47"/>
      <c r="P18" s="47">
        <v>3087500</v>
      </c>
      <c r="Q18" s="120" t="s">
        <v>80</v>
      </c>
      <c r="R18" s="45">
        <v>45097</v>
      </c>
      <c r="S18" s="49" t="s">
        <v>53</v>
      </c>
      <c r="T18" s="44" t="s">
        <v>30</v>
      </c>
      <c r="U18" s="49" t="s">
        <v>56</v>
      </c>
      <c r="V18" s="50">
        <v>1041218323</v>
      </c>
      <c r="W18" s="50">
        <v>9902169731996</v>
      </c>
      <c r="X18" s="51">
        <v>1505700</v>
      </c>
      <c r="Y18" s="45">
        <v>45100</v>
      </c>
      <c r="Z18" s="36" t="s">
        <v>30</v>
      </c>
      <c r="AA18" s="36" t="s">
        <v>53</v>
      </c>
      <c r="AB18" s="49" t="s">
        <v>81</v>
      </c>
      <c r="AC18" s="52">
        <v>1037204368</v>
      </c>
      <c r="AD18" s="146"/>
      <c r="AE18" s="51">
        <v>1581800</v>
      </c>
    </row>
    <row r="19" spans="1:31" ht="60" customHeight="1" x14ac:dyDescent="0.2">
      <c r="A19" s="31">
        <v>11</v>
      </c>
      <c r="B19" s="54" t="s">
        <v>50</v>
      </c>
      <c r="C19" s="41" t="s">
        <v>78</v>
      </c>
      <c r="D19" s="42" t="s">
        <v>79</v>
      </c>
      <c r="E19" s="43">
        <v>7885560</v>
      </c>
      <c r="F19" s="44" t="s">
        <v>25</v>
      </c>
      <c r="G19" s="44" t="s">
        <v>30</v>
      </c>
      <c r="H19" s="45">
        <v>45096</v>
      </c>
      <c r="I19" s="45">
        <v>45100</v>
      </c>
      <c r="J19" s="46">
        <v>5</v>
      </c>
      <c r="K19" s="47">
        <v>2150000</v>
      </c>
      <c r="L19" s="47"/>
      <c r="M19" s="47">
        <v>2590460</v>
      </c>
      <c r="N19" s="47">
        <v>300000</v>
      </c>
      <c r="O19" s="47"/>
      <c r="P19" s="47">
        <f>1505700+1339400</f>
        <v>2845100</v>
      </c>
      <c r="Q19" s="120" t="s">
        <v>80</v>
      </c>
      <c r="R19" s="45">
        <v>45096</v>
      </c>
      <c r="S19" s="49" t="s">
        <v>53</v>
      </c>
      <c r="T19" s="44" t="s">
        <v>30</v>
      </c>
      <c r="U19" s="49" t="s">
        <v>56</v>
      </c>
      <c r="V19" s="50">
        <v>1037944533</v>
      </c>
      <c r="W19" s="50">
        <v>9902168436898</v>
      </c>
      <c r="X19" s="51">
        <v>1505700</v>
      </c>
      <c r="Y19" s="45">
        <v>45100</v>
      </c>
      <c r="Z19" s="36" t="s">
        <v>30</v>
      </c>
      <c r="AA19" s="36" t="s">
        <v>53</v>
      </c>
      <c r="AB19" s="49" t="s">
        <v>56</v>
      </c>
      <c r="AC19" s="124">
        <v>1043102633</v>
      </c>
      <c r="AD19" s="124">
        <v>9902170364517</v>
      </c>
      <c r="AE19" s="51">
        <v>1339400</v>
      </c>
    </row>
    <row r="20" spans="1:31" ht="50" x14ac:dyDescent="0.2">
      <c r="A20" s="44">
        <v>12</v>
      </c>
      <c r="B20" s="54" t="s">
        <v>50</v>
      </c>
      <c r="C20" s="41" t="s">
        <v>82</v>
      </c>
      <c r="D20" s="42" t="s">
        <v>83</v>
      </c>
      <c r="E20" s="43">
        <v>7459093</v>
      </c>
      <c r="F20" s="138" t="s">
        <v>25</v>
      </c>
      <c r="G20" s="44" t="s">
        <v>84</v>
      </c>
      <c r="H20" s="49">
        <v>45246</v>
      </c>
      <c r="I20" s="45">
        <v>45249</v>
      </c>
      <c r="J20" s="46">
        <v>3</v>
      </c>
      <c r="K20" s="47">
        <v>1720000</v>
      </c>
      <c r="L20" s="47"/>
      <c r="M20" s="47">
        <v>1936000</v>
      </c>
      <c r="N20" s="47"/>
      <c r="O20" s="47"/>
      <c r="P20" s="47">
        <f>1798600+1621993</f>
        <v>3420593</v>
      </c>
      <c r="Q20" s="48" t="s">
        <v>85</v>
      </c>
      <c r="R20" s="49">
        <v>45246</v>
      </c>
      <c r="S20" s="49" t="s">
        <v>53</v>
      </c>
      <c r="T20" s="44" t="s">
        <v>84</v>
      </c>
      <c r="U20" s="49" t="s">
        <v>56</v>
      </c>
      <c r="V20" s="123">
        <v>1087349397</v>
      </c>
      <c r="W20" s="140"/>
      <c r="X20" s="51">
        <v>1798600</v>
      </c>
      <c r="Y20" s="45">
        <v>45249</v>
      </c>
      <c r="Z20" s="44" t="s">
        <v>84</v>
      </c>
      <c r="AA20" s="36" t="s">
        <v>53</v>
      </c>
      <c r="AB20" s="49" t="s">
        <v>81</v>
      </c>
      <c r="AC20" s="124">
        <v>1086564167</v>
      </c>
      <c r="AD20" s="124"/>
      <c r="AE20" s="51">
        <v>1621993</v>
      </c>
    </row>
    <row r="21" spans="1:31" ht="34.5" customHeight="1" x14ac:dyDescent="0.2">
      <c r="A21" s="31">
        <v>13</v>
      </c>
      <c r="B21" s="54" t="s">
        <v>99</v>
      </c>
      <c r="C21" s="41" t="s">
        <v>86</v>
      </c>
      <c r="D21" s="42" t="s">
        <v>87</v>
      </c>
      <c r="E21" s="43">
        <f>10823319+1110000</f>
        <v>11933319</v>
      </c>
      <c r="F21" s="44" t="s">
        <v>25</v>
      </c>
      <c r="G21" s="44" t="s">
        <v>88</v>
      </c>
      <c r="H21" s="45">
        <v>45243</v>
      </c>
      <c r="I21" s="45">
        <v>45247</v>
      </c>
      <c r="J21" s="46">
        <v>5</v>
      </c>
      <c r="K21" s="47">
        <v>1540000</v>
      </c>
      <c r="L21" s="47"/>
      <c r="M21" s="47">
        <v>2800000</v>
      </c>
      <c r="N21" s="47"/>
      <c r="O21" s="47"/>
      <c r="P21" s="47">
        <v>6483319</v>
      </c>
      <c r="Q21" s="48" t="s">
        <v>89</v>
      </c>
      <c r="R21" s="45">
        <v>45243</v>
      </c>
      <c r="S21" s="49" t="s">
        <v>53</v>
      </c>
      <c r="T21" s="44" t="s">
        <v>88</v>
      </c>
      <c r="U21" s="139" t="s">
        <v>94</v>
      </c>
      <c r="V21" s="123">
        <v>1085301165</v>
      </c>
      <c r="W21" s="140">
        <v>9902184569119</v>
      </c>
      <c r="X21" s="51">
        <v>3491165</v>
      </c>
      <c r="Y21" s="45">
        <v>45247</v>
      </c>
      <c r="Z21" s="44" t="s">
        <v>88</v>
      </c>
      <c r="AA21" s="36" t="s">
        <v>53</v>
      </c>
      <c r="AB21" s="139" t="s">
        <v>90</v>
      </c>
      <c r="AC21" s="124">
        <v>1087203307</v>
      </c>
      <c r="AD21" s="147"/>
      <c r="AE21" s="51">
        <v>2992153</v>
      </c>
    </row>
    <row r="22" spans="1:31" ht="37.5" customHeight="1" x14ac:dyDescent="0.2">
      <c r="A22" s="44">
        <v>14</v>
      </c>
      <c r="B22" s="54" t="s">
        <v>91</v>
      </c>
      <c r="C22" s="41" t="s">
        <v>92</v>
      </c>
      <c r="D22" s="42" t="s">
        <v>93</v>
      </c>
      <c r="E22" s="43">
        <v>6379624</v>
      </c>
      <c r="F22" s="44" t="s">
        <v>45</v>
      </c>
      <c r="G22" s="44" t="s">
        <v>30</v>
      </c>
      <c r="H22" s="45">
        <v>45202</v>
      </c>
      <c r="I22" s="45">
        <v>45205</v>
      </c>
      <c r="J22" s="46">
        <v>4</v>
      </c>
      <c r="K22" s="47">
        <v>1720000</v>
      </c>
      <c r="L22" s="47"/>
      <c r="M22" s="47">
        <f>691024+904200</f>
        <v>1595224</v>
      </c>
      <c r="N22" s="47">
        <v>200000</v>
      </c>
      <c r="O22" s="47"/>
      <c r="P22" s="47">
        <f>1445700+1418700</f>
        <v>2864400</v>
      </c>
      <c r="Q22" s="48" t="s">
        <v>143</v>
      </c>
      <c r="R22" s="45">
        <v>45202</v>
      </c>
      <c r="S22" s="49" t="s">
        <v>53</v>
      </c>
      <c r="T22" s="44" t="s">
        <v>30</v>
      </c>
      <c r="U22" s="49" t="s">
        <v>56</v>
      </c>
      <c r="V22" s="123">
        <v>1074109570</v>
      </c>
      <c r="W22" s="140">
        <v>9902180427763</v>
      </c>
      <c r="X22" s="51">
        <v>1445700</v>
      </c>
      <c r="Y22" s="45">
        <v>45205</v>
      </c>
      <c r="Z22" s="44" t="s">
        <v>30</v>
      </c>
      <c r="AA22" s="36" t="s">
        <v>53</v>
      </c>
      <c r="AB22" s="49" t="s">
        <v>56</v>
      </c>
      <c r="AC22" s="124">
        <v>1075136336</v>
      </c>
      <c r="AD22" s="124">
        <v>9902180851294</v>
      </c>
      <c r="AE22" s="51">
        <v>1418700</v>
      </c>
    </row>
    <row r="23" spans="1:31" ht="54" customHeight="1" x14ac:dyDescent="0.2">
      <c r="A23" s="31">
        <v>15</v>
      </c>
      <c r="B23" s="54" t="s">
        <v>50</v>
      </c>
      <c r="C23" s="41" t="s">
        <v>95</v>
      </c>
      <c r="D23" s="42" t="s">
        <v>96</v>
      </c>
      <c r="E23" s="43">
        <v>5287217</v>
      </c>
      <c r="F23" s="44" t="s">
        <v>25</v>
      </c>
      <c r="G23" s="44" t="s">
        <v>84</v>
      </c>
      <c r="H23" s="45">
        <v>45207</v>
      </c>
      <c r="I23" s="45">
        <v>45210</v>
      </c>
      <c r="J23" s="46">
        <v>4</v>
      </c>
      <c r="K23" s="47">
        <v>1720000</v>
      </c>
      <c r="L23" s="47"/>
      <c r="M23" s="141">
        <v>250000</v>
      </c>
      <c r="N23" s="47">
        <v>515000</v>
      </c>
      <c r="O23" s="47"/>
      <c r="P23" s="47">
        <v>2802217</v>
      </c>
      <c r="Q23" s="141" t="s">
        <v>97</v>
      </c>
      <c r="R23" s="45">
        <v>45207</v>
      </c>
      <c r="S23" s="49" t="s">
        <v>53</v>
      </c>
      <c r="T23" s="44" t="s">
        <v>84</v>
      </c>
      <c r="U23" s="49" t="s">
        <v>56</v>
      </c>
      <c r="V23" s="123">
        <v>1076299283</v>
      </c>
      <c r="W23" s="123">
        <v>9902181282542</v>
      </c>
      <c r="X23" s="51">
        <v>1367934</v>
      </c>
      <c r="Y23" s="45">
        <v>45210</v>
      </c>
      <c r="Z23" s="44" t="s">
        <v>84</v>
      </c>
      <c r="AA23" s="36" t="s">
        <v>53</v>
      </c>
      <c r="AB23" s="49" t="s">
        <v>56</v>
      </c>
      <c r="AC23" s="124">
        <v>1075685934</v>
      </c>
      <c r="AD23" s="124">
        <v>9902181066066</v>
      </c>
      <c r="AE23" s="51">
        <v>1434283</v>
      </c>
    </row>
    <row r="24" spans="1:31" ht="84" customHeight="1" x14ac:dyDescent="0.2">
      <c r="A24" s="44">
        <v>16</v>
      </c>
      <c r="B24" s="54" t="s">
        <v>73</v>
      </c>
      <c r="C24" s="41" t="s">
        <v>98</v>
      </c>
      <c r="D24" s="42" t="s">
        <v>100</v>
      </c>
      <c r="E24" s="43">
        <v>3370000</v>
      </c>
      <c r="F24" s="44" t="s">
        <v>25</v>
      </c>
      <c r="G24" s="44" t="s">
        <v>30</v>
      </c>
      <c r="H24" s="45">
        <v>45280</v>
      </c>
      <c r="I24" s="45">
        <v>45283</v>
      </c>
      <c r="J24" s="46">
        <v>3</v>
      </c>
      <c r="K24" s="47">
        <v>1720000</v>
      </c>
      <c r="L24" s="47"/>
      <c r="M24" s="47">
        <v>1650000</v>
      </c>
      <c r="N24" s="47"/>
      <c r="O24" s="47"/>
      <c r="P24" s="47"/>
      <c r="Q24" s="48" t="s">
        <v>101</v>
      </c>
      <c r="R24" s="45">
        <v>45280</v>
      </c>
      <c r="S24" s="49" t="s">
        <v>53</v>
      </c>
      <c r="T24" s="44" t="s">
        <v>30</v>
      </c>
      <c r="U24" s="49"/>
      <c r="V24" s="123"/>
      <c r="W24" s="123"/>
      <c r="X24" s="51"/>
      <c r="Y24" s="45">
        <v>45283</v>
      </c>
      <c r="Z24" s="44" t="s">
        <v>30</v>
      </c>
      <c r="AA24" s="36" t="s">
        <v>53</v>
      </c>
      <c r="AB24" s="49"/>
      <c r="AC24" s="124"/>
      <c r="AD24" s="124"/>
      <c r="AE24" s="51"/>
    </row>
    <row r="25" spans="1:31" ht="59.25" customHeight="1" x14ac:dyDescent="0.2">
      <c r="A25" s="31">
        <v>17</v>
      </c>
      <c r="B25" s="54" t="s">
        <v>102</v>
      </c>
      <c r="C25" s="41" t="s">
        <v>103</v>
      </c>
      <c r="D25" s="42" t="s">
        <v>104</v>
      </c>
      <c r="E25" s="134">
        <v>11216342</v>
      </c>
      <c r="F25" s="44" t="s">
        <v>45</v>
      </c>
      <c r="G25" s="44" t="s">
        <v>88</v>
      </c>
      <c r="H25" s="45">
        <v>45236</v>
      </c>
      <c r="I25" s="45">
        <v>45239</v>
      </c>
      <c r="J25" s="46">
        <v>4</v>
      </c>
      <c r="K25" s="47">
        <v>1590000</v>
      </c>
      <c r="L25" s="47">
        <v>600000</v>
      </c>
      <c r="M25" s="47">
        <v>1900000</v>
      </c>
      <c r="N25" s="47">
        <f>985280+460000</f>
        <v>1445280</v>
      </c>
      <c r="O25" s="47"/>
      <c r="P25" s="47">
        <f>2422001+1824889+1434172</f>
        <v>5681062</v>
      </c>
      <c r="Q25" s="48" t="s">
        <v>105</v>
      </c>
      <c r="R25" s="45">
        <v>45236</v>
      </c>
      <c r="S25" s="49" t="s">
        <v>53</v>
      </c>
      <c r="T25" s="44" t="s">
        <v>88</v>
      </c>
      <c r="U25" s="49" t="s">
        <v>106</v>
      </c>
      <c r="V25" s="123">
        <v>1092709850</v>
      </c>
      <c r="W25" s="123">
        <v>9902187182864</v>
      </c>
      <c r="X25" s="51">
        <v>2422001</v>
      </c>
      <c r="Y25" s="45">
        <v>45239</v>
      </c>
      <c r="Z25" s="139" t="s">
        <v>107</v>
      </c>
      <c r="AA25" s="139" t="s">
        <v>108</v>
      </c>
      <c r="AB25" s="139" t="s">
        <v>109</v>
      </c>
      <c r="AC25" s="124" t="s">
        <v>110</v>
      </c>
      <c r="AD25" s="124">
        <v>9902187630345</v>
      </c>
      <c r="AE25" s="51">
        <f>1824889+1434172</f>
        <v>3259061</v>
      </c>
    </row>
    <row r="26" spans="1:31" ht="60" customHeight="1" x14ac:dyDescent="0.2">
      <c r="A26" s="44">
        <v>18</v>
      </c>
      <c r="B26" s="54" t="s">
        <v>91</v>
      </c>
      <c r="C26" s="41" t="s">
        <v>111</v>
      </c>
      <c r="D26" s="42" t="s">
        <v>112</v>
      </c>
      <c r="E26" s="43">
        <v>7607618</v>
      </c>
      <c r="F26" s="44" t="s">
        <v>45</v>
      </c>
      <c r="G26" s="44" t="s">
        <v>88</v>
      </c>
      <c r="H26" s="45">
        <v>45236</v>
      </c>
      <c r="I26" s="45">
        <v>45239</v>
      </c>
      <c r="J26" s="46">
        <v>4</v>
      </c>
      <c r="K26" s="47">
        <v>1590000</v>
      </c>
      <c r="L26" s="47"/>
      <c r="M26" s="47">
        <v>2850000</v>
      </c>
      <c r="N26" s="47">
        <f>220000+100000</f>
        <v>320000</v>
      </c>
      <c r="O26" s="47"/>
      <c r="P26" s="47">
        <v>2847618</v>
      </c>
      <c r="Q26" s="48" t="s">
        <v>105</v>
      </c>
      <c r="R26" s="45">
        <v>45236</v>
      </c>
      <c r="S26" s="49" t="s">
        <v>53</v>
      </c>
      <c r="T26" s="44" t="s">
        <v>88</v>
      </c>
      <c r="U26" s="139" t="s">
        <v>54</v>
      </c>
      <c r="V26" s="123" t="s">
        <v>113</v>
      </c>
      <c r="W26" s="50"/>
      <c r="X26" s="51">
        <v>1423809</v>
      </c>
      <c r="Y26" s="45">
        <v>45239</v>
      </c>
      <c r="Z26" s="49" t="s">
        <v>88</v>
      </c>
      <c r="AA26" s="49" t="s">
        <v>53</v>
      </c>
      <c r="AB26" s="49" t="s">
        <v>56</v>
      </c>
      <c r="AC26" s="123" t="s">
        <v>113</v>
      </c>
      <c r="AD26" s="124"/>
      <c r="AE26" s="51">
        <v>1423809</v>
      </c>
    </row>
    <row r="27" spans="1:31" ht="60" customHeight="1" x14ac:dyDescent="0.2">
      <c r="A27" s="31">
        <v>19</v>
      </c>
      <c r="B27" s="54" t="s">
        <v>50</v>
      </c>
      <c r="C27" s="41" t="s">
        <v>111</v>
      </c>
      <c r="D27" s="42" t="s">
        <v>112</v>
      </c>
      <c r="E27" s="43">
        <v>7436200</v>
      </c>
      <c r="F27" s="44" t="s">
        <v>25</v>
      </c>
      <c r="G27" s="44" t="s">
        <v>88</v>
      </c>
      <c r="H27" s="45">
        <v>45236</v>
      </c>
      <c r="I27" s="45">
        <v>45239</v>
      </c>
      <c r="J27" s="46">
        <v>4</v>
      </c>
      <c r="K27" s="47">
        <v>1590000</v>
      </c>
      <c r="L27" s="47"/>
      <c r="M27" s="47">
        <f>1700000+241200</f>
        <v>1941200</v>
      </c>
      <c r="N27" s="47">
        <f>300000+240000</f>
        <v>540000</v>
      </c>
      <c r="O27" s="47"/>
      <c r="P27" s="47">
        <v>3365000</v>
      </c>
      <c r="Q27" s="48" t="s">
        <v>105</v>
      </c>
      <c r="R27" s="45">
        <v>45236</v>
      </c>
      <c r="S27" s="49" t="s">
        <v>53</v>
      </c>
      <c r="T27" s="44" t="s">
        <v>88</v>
      </c>
      <c r="U27" s="139" t="s">
        <v>144</v>
      </c>
      <c r="V27" s="123">
        <v>1094430424</v>
      </c>
      <c r="W27" s="123">
        <v>9902187760998</v>
      </c>
      <c r="X27" s="51">
        <v>1682500</v>
      </c>
      <c r="Y27" s="45">
        <v>45239</v>
      </c>
      <c r="Z27" s="49" t="s">
        <v>114</v>
      </c>
      <c r="AA27" s="49" t="s">
        <v>53</v>
      </c>
      <c r="AB27" s="49"/>
      <c r="AC27" s="124"/>
      <c r="AD27" s="124"/>
      <c r="AE27" s="51">
        <v>1682500</v>
      </c>
    </row>
    <row r="28" spans="1:31" ht="60" customHeight="1" x14ac:dyDescent="0.2">
      <c r="A28" s="44">
        <v>20</v>
      </c>
      <c r="B28" s="54" t="s">
        <v>91</v>
      </c>
      <c r="C28" s="41" t="s">
        <v>115</v>
      </c>
      <c r="D28" s="42" t="s">
        <v>116</v>
      </c>
      <c r="E28" s="43">
        <v>8931700</v>
      </c>
      <c r="F28" s="44" t="s">
        <v>45</v>
      </c>
      <c r="G28" s="137" t="s">
        <v>117</v>
      </c>
      <c r="H28" s="45">
        <v>45216</v>
      </c>
      <c r="I28" s="45">
        <v>45219</v>
      </c>
      <c r="J28" s="46">
        <v>4</v>
      </c>
      <c r="K28" s="47">
        <v>1640000</v>
      </c>
      <c r="L28" s="47"/>
      <c r="M28" s="47">
        <v>2550000</v>
      </c>
      <c r="N28" s="47">
        <f>450000+160000+200000</f>
        <v>810000</v>
      </c>
      <c r="O28" s="47"/>
      <c r="P28" s="47">
        <f>1927700+2004000</f>
        <v>3931700</v>
      </c>
      <c r="Q28" s="48" t="s">
        <v>118</v>
      </c>
      <c r="R28" s="45">
        <v>45216</v>
      </c>
      <c r="S28" s="49" t="s">
        <v>53</v>
      </c>
      <c r="T28" s="49" t="s">
        <v>114</v>
      </c>
      <c r="U28" s="139" t="s">
        <v>54</v>
      </c>
      <c r="V28" s="123" t="s">
        <v>119</v>
      </c>
      <c r="W28" s="123">
        <v>9902181824250</v>
      </c>
      <c r="X28" s="135">
        <v>1927700</v>
      </c>
      <c r="Y28" s="45">
        <v>45221</v>
      </c>
      <c r="Z28" s="49" t="s">
        <v>114</v>
      </c>
      <c r="AA28" s="49" t="s">
        <v>53</v>
      </c>
      <c r="AB28" s="49" t="s">
        <v>56</v>
      </c>
      <c r="AC28" s="52">
        <v>1078411702</v>
      </c>
      <c r="AD28" s="52">
        <v>9902182079977</v>
      </c>
      <c r="AE28" s="51">
        <v>2004000</v>
      </c>
    </row>
    <row r="29" spans="1:31" ht="60" customHeight="1" x14ac:dyDescent="0.2">
      <c r="A29" s="31">
        <v>21</v>
      </c>
      <c r="B29" s="54" t="s">
        <v>50</v>
      </c>
      <c r="C29" s="41" t="s">
        <v>115</v>
      </c>
      <c r="D29" s="42" t="s">
        <v>116</v>
      </c>
      <c r="E29" s="43">
        <v>6414300</v>
      </c>
      <c r="F29" s="44" t="s">
        <v>25</v>
      </c>
      <c r="G29" s="137" t="s">
        <v>117</v>
      </c>
      <c r="H29" s="45">
        <v>45216</v>
      </c>
      <c r="I29" s="45">
        <v>45219</v>
      </c>
      <c r="J29" s="46">
        <v>4</v>
      </c>
      <c r="K29" s="47">
        <v>1640000</v>
      </c>
      <c r="L29" s="47"/>
      <c r="M29" s="47">
        <v>597600</v>
      </c>
      <c r="N29" s="47">
        <v>240000</v>
      </c>
      <c r="O29" s="47"/>
      <c r="P29" s="47">
        <f>1927700+2009000</f>
        <v>3936700</v>
      </c>
      <c r="Q29" s="48" t="s">
        <v>118</v>
      </c>
      <c r="R29" s="45">
        <v>45216</v>
      </c>
      <c r="S29" s="49" t="s">
        <v>53</v>
      </c>
      <c r="T29" s="49" t="s">
        <v>114</v>
      </c>
      <c r="U29" s="139" t="s">
        <v>54</v>
      </c>
      <c r="V29" s="123" t="s">
        <v>120</v>
      </c>
      <c r="W29" s="50">
        <v>9902181825257</v>
      </c>
      <c r="X29" s="51">
        <v>1927700</v>
      </c>
      <c r="Y29" s="45">
        <v>45221</v>
      </c>
      <c r="Z29" s="49" t="s">
        <v>114</v>
      </c>
      <c r="AA29" s="49" t="s">
        <v>53</v>
      </c>
      <c r="AB29" s="139" t="s">
        <v>106</v>
      </c>
      <c r="AC29" s="52">
        <v>1078484232</v>
      </c>
      <c r="AD29" s="52">
        <v>9902182129969</v>
      </c>
      <c r="AE29" s="51">
        <v>2009000</v>
      </c>
    </row>
    <row r="30" spans="1:31" ht="58.5" customHeight="1" x14ac:dyDescent="0.2">
      <c r="A30" s="44">
        <v>22</v>
      </c>
      <c r="B30" s="54" t="s">
        <v>72</v>
      </c>
      <c r="C30" s="41" t="s">
        <v>115</v>
      </c>
      <c r="D30" s="42" t="s">
        <v>116</v>
      </c>
      <c r="E30" s="43">
        <v>8660600</v>
      </c>
      <c r="F30" s="44" t="s">
        <v>25</v>
      </c>
      <c r="G30" s="137" t="s">
        <v>117</v>
      </c>
      <c r="H30" s="45">
        <v>45216</v>
      </c>
      <c r="I30" s="45">
        <v>45219</v>
      </c>
      <c r="J30" s="46">
        <v>4</v>
      </c>
      <c r="K30" s="47">
        <v>1640000</v>
      </c>
      <c r="L30" s="47"/>
      <c r="M30" s="47">
        <v>2550000</v>
      </c>
      <c r="N30" s="47">
        <v>450000</v>
      </c>
      <c r="O30" s="47"/>
      <c r="P30" s="47">
        <f>1927700+2092900</f>
        <v>4020600</v>
      </c>
      <c r="Q30" s="48" t="s">
        <v>118</v>
      </c>
      <c r="R30" s="45">
        <v>45216</v>
      </c>
      <c r="S30" s="49" t="s">
        <v>53</v>
      </c>
      <c r="T30" s="49" t="s">
        <v>114</v>
      </c>
      <c r="U30" s="139" t="s">
        <v>54</v>
      </c>
      <c r="V30" s="123" t="s">
        <v>119</v>
      </c>
      <c r="W30" s="50">
        <v>9902181824250</v>
      </c>
      <c r="X30" s="51">
        <v>1927700</v>
      </c>
      <c r="Y30" s="45">
        <v>45221</v>
      </c>
      <c r="Z30" s="49" t="s">
        <v>114</v>
      </c>
      <c r="AA30" s="49" t="s">
        <v>53</v>
      </c>
      <c r="AB30" s="139" t="s">
        <v>106</v>
      </c>
      <c r="AC30" s="52"/>
      <c r="AD30" s="52"/>
      <c r="AE30" s="51">
        <v>2092900</v>
      </c>
    </row>
    <row r="31" spans="1:31" ht="50" x14ac:dyDescent="0.2">
      <c r="A31" s="31">
        <v>23</v>
      </c>
      <c r="B31" s="54" t="s">
        <v>73</v>
      </c>
      <c r="C31" s="41" t="s">
        <v>115</v>
      </c>
      <c r="D31" s="42" t="s">
        <v>116</v>
      </c>
      <c r="E31" s="43">
        <v>5660600</v>
      </c>
      <c r="F31" s="44" t="s">
        <v>25</v>
      </c>
      <c r="G31" s="137" t="s">
        <v>117</v>
      </c>
      <c r="H31" s="45">
        <v>45216</v>
      </c>
      <c r="I31" s="45">
        <v>45219</v>
      </c>
      <c r="J31" s="46">
        <v>4</v>
      </c>
      <c r="K31" s="47">
        <v>1640000</v>
      </c>
      <c r="L31" s="47"/>
      <c r="M31" s="47"/>
      <c r="N31" s="47"/>
      <c r="O31" s="47"/>
      <c r="P31" s="47">
        <f>1927700+2092900</f>
        <v>4020600</v>
      </c>
      <c r="Q31" s="48"/>
      <c r="R31" s="45">
        <v>45216</v>
      </c>
      <c r="S31" s="49" t="s">
        <v>53</v>
      </c>
      <c r="T31" s="49" t="s">
        <v>114</v>
      </c>
      <c r="U31" s="139" t="s">
        <v>54</v>
      </c>
      <c r="V31" s="123" t="s">
        <v>121</v>
      </c>
      <c r="W31" s="50">
        <v>9902181824681</v>
      </c>
      <c r="X31" s="51">
        <v>1927700</v>
      </c>
      <c r="Y31" s="45">
        <v>45221</v>
      </c>
      <c r="Z31" s="49" t="s">
        <v>114</v>
      </c>
      <c r="AA31" s="49" t="s">
        <v>53</v>
      </c>
      <c r="AB31" s="139" t="s">
        <v>106</v>
      </c>
      <c r="AC31" s="52"/>
      <c r="AD31" s="52"/>
      <c r="AE31" s="51">
        <v>2092900</v>
      </c>
    </row>
    <row r="32" spans="1:31" ht="20" x14ac:dyDescent="0.2">
      <c r="A32" s="44">
        <v>24</v>
      </c>
      <c r="B32" s="54" t="s">
        <v>50</v>
      </c>
      <c r="C32" s="53" t="s">
        <v>122</v>
      </c>
      <c r="D32" s="42" t="s">
        <v>123</v>
      </c>
      <c r="E32" s="43">
        <v>14540593</v>
      </c>
      <c r="F32" s="44" t="s">
        <v>25</v>
      </c>
      <c r="G32" s="44" t="s">
        <v>84</v>
      </c>
      <c r="H32" s="49" t="s">
        <v>124</v>
      </c>
      <c r="I32" s="45">
        <v>45280</v>
      </c>
      <c r="J32" s="46">
        <v>3</v>
      </c>
      <c r="K32" s="47">
        <v>1290000</v>
      </c>
      <c r="L32" s="47"/>
      <c r="M32" s="47">
        <v>1600000</v>
      </c>
      <c r="N32" s="47">
        <v>5190000</v>
      </c>
      <c r="O32" s="47"/>
      <c r="P32" s="47"/>
      <c r="Q32" s="48"/>
      <c r="R32" s="49">
        <v>45278</v>
      </c>
      <c r="S32" s="49" t="s">
        <v>53</v>
      </c>
      <c r="T32" s="44" t="s">
        <v>84</v>
      </c>
      <c r="U32" s="49"/>
      <c r="V32" s="50"/>
      <c r="W32" s="50"/>
      <c r="X32" s="51"/>
      <c r="Y32" s="45"/>
      <c r="Z32" s="45"/>
      <c r="AA32" s="45"/>
      <c r="AB32" s="49"/>
      <c r="AC32" s="52"/>
      <c r="AD32" s="52"/>
      <c r="AE32" s="51"/>
    </row>
    <row r="33" spans="1:32" ht="20" x14ac:dyDescent="0.2">
      <c r="A33" s="31">
        <v>25</v>
      </c>
      <c r="B33" s="54" t="s">
        <v>125</v>
      </c>
      <c r="C33" s="53" t="s">
        <v>122</v>
      </c>
      <c r="D33" s="42" t="s">
        <v>123</v>
      </c>
      <c r="E33" s="43">
        <v>1290000</v>
      </c>
      <c r="F33" s="44" t="s">
        <v>25</v>
      </c>
      <c r="G33" s="44" t="s">
        <v>84</v>
      </c>
      <c r="H33" s="49" t="s">
        <v>124</v>
      </c>
      <c r="I33" s="45">
        <v>45280</v>
      </c>
      <c r="J33" s="46">
        <v>3</v>
      </c>
      <c r="K33" s="47">
        <v>1290000</v>
      </c>
      <c r="L33" s="47"/>
      <c r="M33" s="47"/>
      <c r="N33" s="47"/>
      <c r="O33" s="47"/>
      <c r="P33" s="47"/>
      <c r="Q33" s="48"/>
      <c r="R33" s="45"/>
      <c r="S33" s="45"/>
      <c r="T33" s="45"/>
      <c r="U33" s="49"/>
      <c r="V33" s="50"/>
      <c r="W33" s="50"/>
      <c r="X33" s="51"/>
      <c r="Y33" s="45"/>
      <c r="Z33" s="45"/>
      <c r="AA33" s="45"/>
      <c r="AB33" s="49"/>
      <c r="AC33" s="52"/>
      <c r="AD33" s="52"/>
      <c r="AE33" s="51"/>
    </row>
    <row r="34" spans="1:32" s="115" customFormat="1" ht="22" customHeight="1" x14ac:dyDescent="0.35">
      <c r="A34" s="44">
        <v>26</v>
      </c>
      <c r="B34" s="54" t="s">
        <v>126</v>
      </c>
      <c r="C34" s="53" t="s">
        <v>122</v>
      </c>
      <c r="D34" s="42" t="s">
        <v>123</v>
      </c>
      <c r="E34" s="55">
        <v>5170000</v>
      </c>
      <c r="F34" s="44" t="s">
        <v>25</v>
      </c>
      <c r="G34" s="44" t="s">
        <v>84</v>
      </c>
      <c r="H34" s="49" t="s">
        <v>124</v>
      </c>
      <c r="I34" s="45">
        <v>45280</v>
      </c>
      <c r="J34" s="46">
        <v>3</v>
      </c>
      <c r="K34" s="47">
        <v>1290000</v>
      </c>
      <c r="L34" s="47"/>
      <c r="M34" s="47"/>
      <c r="N34" s="47">
        <f>160000+240000</f>
        <v>400000</v>
      </c>
      <c r="O34" s="47"/>
      <c r="P34" s="47">
        <f>1858600+1621993</f>
        <v>3480593</v>
      </c>
      <c r="Q34" s="48"/>
      <c r="R34" s="49">
        <v>45278</v>
      </c>
      <c r="S34" s="49" t="s">
        <v>53</v>
      </c>
      <c r="T34" s="44" t="s">
        <v>84</v>
      </c>
      <c r="U34" s="49"/>
      <c r="V34" s="57"/>
      <c r="W34" s="57"/>
      <c r="X34" s="58"/>
      <c r="Y34" s="56"/>
      <c r="Z34" s="56"/>
      <c r="AA34" s="56"/>
      <c r="AB34" s="49"/>
      <c r="AC34" s="59"/>
      <c r="AD34" s="59"/>
      <c r="AE34" s="58"/>
      <c r="AF34" s="114"/>
    </row>
    <row r="35" spans="1:32" ht="30" x14ac:dyDescent="0.2">
      <c r="A35" s="31">
        <v>27</v>
      </c>
      <c r="B35" s="54" t="s">
        <v>159</v>
      </c>
      <c r="C35" s="176" t="s">
        <v>184</v>
      </c>
      <c r="D35" s="42" t="s">
        <v>185</v>
      </c>
      <c r="E35" s="43">
        <v>2500000</v>
      </c>
      <c r="F35" s="44" t="s">
        <v>25</v>
      </c>
      <c r="G35" s="44" t="s">
        <v>76</v>
      </c>
      <c r="H35" s="45">
        <v>45138</v>
      </c>
      <c r="I35" s="45">
        <v>45140</v>
      </c>
      <c r="J35" s="46">
        <v>3</v>
      </c>
      <c r="K35" s="47">
        <v>1290000</v>
      </c>
      <c r="L35" s="47"/>
      <c r="M35" s="47">
        <v>920000</v>
      </c>
      <c r="N35" s="47">
        <v>290000</v>
      </c>
      <c r="O35" s="47"/>
      <c r="P35" s="47"/>
      <c r="Q35" s="120" t="s">
        <v>186</v>
      </c>
      <c r="R35" s="45"/>
      <c r="S35" s="45"/>
      <c r="T35" s="45"/>
      <c r="U35" s="36"/>
      <c r="V35" s="118"/>
      <c r="W35" s="118"/>
      <c r="X35" s="38"/>
      <c r="Y35" s="32"/>
      <c r="Z35" s="177"/>
      <c r="AA35" s="177"/>
      <c r="AB35" s="36"/>
      <c r="AC35" s="119"/>
      <c r="AD35" s="119"/>
      <c r="AE35" s="38"/>
    </row>
    <row r="36" spans="1:32" ht="30" x14ac:dyDescent="0.2">
      <c r="A36" s="44">
        <v>28</v>
      </c>
      <c r="B36" s="54" t="s">
        <v>160</v>
      </c>
      <c r="C36" s="176" t="s">
        <v>187</v>
      </c>
      <c r="D36" s="42" t="s">
        <v>185</v>
      </c>
      <c r="E36" s="43">
        <v>1580000</v>
      </c>
      <c r="F36" s="44" t="s">
        <v>25</v>
      </c>
      <c r="G36" s="44" t="s">
        <v>76</v>
      </c>
      <c r="H36" s="45">
        <v>45138</v>
      </c>
      <c r="I36" s="45">
        <v>45140</v>
      </c>
      <c r="J36" s="46">
        <v>3</v>
      </c>
      <c r="K36" s="47">
        <v>1290000</v>
      </c>
      <c r="L36" s="47"/>
      <c r="M36" s="47"/>
      <c r="N36" s="47">
        <v>290000</v>
      </c>
      <c r="O36" s="47"/>
      <c r="P36" s="47"/>
      <c r="Q36" s="48"/>
      <c r="R36" s="45"/>
      <c r="S36" s="49"/>
      <c r="T36" s="49"/>
      <c r="U36" s="49"/>
      <c r="V36" s="123"/>
      <c r="W36" s="123"/>
      <c r="X36" s="51"/>
      <c r="Y36" s="45"/>
      <c r="Z36" s="45"/>
      <c r="AA36" s="45"/>
      <c r="AB36" s="49"/>
      <c r="AC36" s="124"/>
      <c r="AD36" s="124"/>
      <c r="AE36" s="51"/>
    </row>
    <row r="37" spans="1:32" ht="20" x14ac:dyDescent="0.2">
      <c r="A37" s="31">
        <v>29</v>
      </c>
      <c r="B37" s="54" t="s">
        <v>161</v>
      </c>
      <c r="C37" s="176" t="s">
        <v>188</v>
      </c>
      <c r="D37" s="42" t="s">
        <v>189</v>
      </c>
      <c r="E37" s="43">
        <v>3200000</v>
      </c>
      <c r="F37" s="44" t="s">
        <v>45</v>
      </c>
      <c r="G37" s="44" t="s">
        <v>76</v>
      </c>
      <c r="H37" s="45">
        <v>45138</v>
      </c>
      <c r="I37" s="45">
        <v>45140</v>
      </c>
      <c r="J37" s="46">
        <v>3</v>
      </c>
      <c r="K37" s="47">
        <v>1290000</v>
      </c>
      <c r="L37" s="47"/>
      <c r="M37" s="47">
        <v>920000</v>
      </c>
      <c r="N37" s="47">
        <v>290000</v>
      </c>
      <c r="O37" s="47">
        <v>700000</v>
      </c>
      <c r="P37" s="47"/>
      <c r="Q37" s="48"/>
      <c r="R37" s="45"/>
      <c r="S37" s="49"/>
      <c r="T37" s="49"/>
      <c r="U37" s="49"/>
      <c r="V37" s="123"/>
      <c r="W37" s="123"/>
      <c r="X37" s="51"/>
      <c r="Y37" s="45"/>
      <c r="Z37" s="49"/>
      <c r="AA37" s="45"/>
      <c r="AB37" s="49"/>
      <c r="AC37" s="52"/>
      <c r="AD37" s="52"/>
      <c r="AE37" s="51"/>
    </row>
    <row r="38" spans="1:32" ht="20" x14ac:dyDescent="0.2">
      <c r="A38" s="44">
        <v>30</v>
      </c>
      <c r="B38" s="54" t="s">
        <v>164</v>
      </c>
      <c r="C38" s="176" t="s">
        <v>188</v>
      </c>
      <c r="D38" s="42" t="s">
        <v>189</v>
      </c>
      <c r="E38" s="43">
        <v>2500000</v>
      </c>
      <c r="F38" s="44" t="s">
        <v>25</v>
      </c>
      <c r="G38" s="44" t="s">
        <v>76</v>
      </c>
      <c r="H38" s="45">
        <v>45138</v>
      </c>
      <c r="I38" s="45">
        <v>45140</v>
      </c>
      <c r="J38" s="46">
        <v>3</v>
      </c>
      <c r="K38" s="47">
        <v>1290000</v>
      </c>
      <c r="L38" s="47"/>
      <c r="M38" s="47">
        <v>920000</v>
      </c>
      <c r="N38" s="47">
        <v>290000</v>
      </c>
      <c r="O38" s="47"/>
      <c r="P38" s="47"/>
      <c r="Q38" s="48"/>
      <c r="R38" s="45"/>
      <c r="S38" s="49"/>
      <c r="T38" s="49"/>
      <c r="U38" s="49"/>
      <c r="V38" s="123"/>
      <c r="W38" s="123"/>
      <c r="X38" s="51"/>
      <c r="Y38" s="45"/>
      <c r="Z38" s="49"/>
      <c r="AA38" s="45"/>
      <c r="AB38" s="49"/>
      <c r="AC38" s="124"/>
      <c r="AD38" s="124"/>
      <c r="AE38" s="51"/>
    </row>
    <row r="39" spans="1:32" ht="20" x14ac:dyDescent="0.2">
      <c r="A39" s="31">
        <v>31</v>
      </c>
      <c r="B39" s="54" t="s">
        <v>190</v>
      </c>
      <c r="C39" s="176" t="s">
        <v>188</v>
      </c>
      <c r="D39" s="42" t="s">
        <v>189</v>
      </c>
      <c r="E39" s="43">
        <v>2500000</v>
      </c>
      <c r="F39" s="44" t="s">
        <v>25</v>
      </c>
      <c r="G39" s="44" t="s">
        <v>76</v>
      </c>
      <c r="H39" s="45">
        <v>45138</v>
      </c>
      <c r="I39" s="45">
        <v>45140</v>
      </c>
      <c r="J39" s="46">
        <v>3</v>
      </c>
      <c r="K39" s="47">
        <v>1290000</v>
      </c>
      <c r="L39" s="47"/>
      <c r="M39" s="47">
        <v>920000</v>
      </c>
      <c r="N39" s="47">
        <v>290000</v>
      </c>
      <c r="O39" s="47"/>
      <c r="P39" s="47"/>
      <c r="Q39" s="48"/>
      <c r="R39" s="45"/>
      <c r="S39" s="49"/>
      <c r="T39" s="49"/>
      <c r="U39" s="49"/>
      <c r="V39" s="50"/>
      <c r="W39" s="50"/>
      <c r="X39" s="51"/>
      <c r="Y39" s="45"/>
      <c r="Z39" s="49"/>
      <c r="AA39" s="45"/>
      <c r="AB39" s="49"/>
      <c r="AC39" s="52"/>
      <c r="AD39" s="52"/>
      <c r="AE39" s="51"/>
    </row>
    <row r="40" spans="1:32" ht="50" x14ac:dyDescent="0.2">
      <c r="A40" s="44">
        <v>32</v>
      </c>
      <c r="B40" s="54" t="s">
        <v>161</v>
      </c>
      <c r="C40" s="176" t="s">
        <v>191</v>
      </c>
      <c r="D40" s="42" t="s">
        <v>192</v>
      </c>
      <c r="E40" s="43">
        <v>7162381</v>
      </c>
      <c r="F40" s="44" t="s">
        <v>45</v>
      </c>
      <c r="G40" s="44" t="s">
        <v>30</v>
      </c>
      <c r="H40" s="45">
        <v>45097</v>
      </c>
      <c r="I40" s="45">
        <v>45100</v>
      </c>
      <c r="J40" s="46">
        <v>4</v>
      </c>
      <c r="K40" s="47">
        <v>2150000</v>
      </c>
      <c r="L40" s="47"/>
      <c r="M40" s="47">
        <f>1367139+452100</f>
        <v>1819239</v>
      </c>
      <c r="N40" s="47"/>
      <c r="O40" s="47">
        <f>100+625000+450000</f>
        <v>1075100</v>
      </c>
      <c r="P40" s="47">
        <f>1566042</f>
        <v>1566042</v>
      </c>
      <c r="Q40" s="48" t="s">
        <v>80</v>
      </c>
      <c r="R40" s="45">
        <v>45096</v>
      </c>
      <c r="S40" s="49" t="s">
        <v>53</v>
      </c>
      <c r="T40" s="49" t="s">
        <v>84</v>
      </c>
      <c r="U40" s="49" t="s">
        <v>193</v>
      </c>
      <c r="V40" s="123" t="s">
        <v>194</v>
      </c>
      <c r="W40" s="123">
        <v>1039944042</v>
      </c>
      <c r="X40" s="51">
        <v>1566042</v>
      </c>
      <c r="Y40" s="45"/>
      <c r="Z40" s="49"/>
      <c r="AA40" s="45"/>
      <c r="AB40" s="49"/>
      <c r="AC40" s="52"/>
      <c r="AD40" s="52"/>
      <c r="AE40" s="51"/>
    </row>
    <row r="41" spans="1:32" ht="50" x14ac:dyDescent="0.2">
      <c r="A41" s="31">
        <v>33</v>
      </c>
      <c r="B41" s="126" t="s">
        <v>164</v>
      </c>
      <c r="C41" s="178" t="s">
        <v>191</v>
      </c>
      <c r="D41" s="82" t="s">
        <v>192</v>
      </c>
      <c r="E41" s="127">
        <v>3190000</v>
      </c>
      <c r="F41" s="130" t="s">
        <v>25</v>
      </c>
      <c r="G41" s="130" t="s">
        <v>30</v>
      </c>
      <c r="H41" s="132">
        <v>45097</v>
      </c>
      <c r="I41" s="132">
        <v>45100</v>
      </c>
      <c r="J41" s="131">
        <v>4</v>
      </c>
      <c r="K41" s="129">
        <v>1290000</v>
      </c>
      <c r="L41" s="129"/>
      <c r="M41" s="129">
        <v>1000000</v>
      </c>
      <c r="N41" s="129">
        <v>900000</v>
      </c>
      <c r="O41" s="129"/>
      <c r="P41" s="129"/>
      <c r="Q41" s="133"/>
      <c r="R41" s="132"/>
      <c r="S41" s="179"/>
      <c r="T41" s="179"/>
      <c r="U41" s="49"/>
      <c r="V41" s="123"/>
      <c r="W41" s="123"/>
      <c r="X41" s="51"/>
      <c r="Y41" s="45"/>
      <c r="Z41" s="49"/>
      <c r="AA41" s="180"/>
      <c r="AB41" s="49"/>
      <c r="AC41" s="52"/>
      <c r="AD41" s="52"/>
      <c r="AE41" s="51"/>
    </row>
    <row r="42" spans="1:32" ht="28.5" customHeight="1" x14ac:dyDescent="0.2">
      <c r="A42" s="44">
        <v>34</v>
      </c>
      <c r="B42" s="54" t="s">
        <v>161</v>
      </c>
      <c r="C42" s="28" t="s">
        <v>195</v>
      </c>
      <c r="D42" s="42" t="s">
        <v>196</v>
      </c>
      <c r="E42" s="43">
        <v>4931480</v>
      </c>
      <c r="F42" s="44" t="s">
        <v>45</v>
      </c>
      <c r="G42" s="44" t="s">
        <v>30</v>
      </c>
      <c r="H42" s="45">
        <v>45394</v>
      </c>
      <c r="I42" s="45">
        <v>45030</v>
      </c>
      <c r="J42" s="46">
        <v>3</v>
      </c>
      <c r="K42" s="47">
        <v>1290000</v>
      </c>
      <c r="L42" s="47"/>
      <c r="M42" s="47">
        <f>1098680+452100</f>
        <v>1550780</v>
      </c>
      <c r="N42" s="47">
        <f>450000+100000+180000</f>
        <v>730000</v>
      </c>
      <c r="O42" s="47"/>
      <c r="P42" s="47">
        <v>1360700</v>
      </c>
      <c r="Q42" s="120" t="s">
        <v>197</v>
      </c>
      <c r="R42" s="45">
        <v>45028</v>
      </c>
      <c r="S42" s="49" t="s">
        <v>53</v>
      </c>
      <c r="T42" s="49" t="s">
        <v>30</v>
      </c>
      <c r="U42" s="49" t="s">
        <v>198</v>
      </c>
      <c r="V42" s="50" t="s">
        <v>199</v>
      </c>
      <c r="W42" s="50" t="s">
        <v>200</v>
      </c>
      <c r="X42" s="51">
        <v>1360700</v>
      </c>
      <c r="Y42" s="45"/>
      <c r="Z42" s="49"/>
      <c r="AA42" s="180"/>
      <c r="AB42" s="49"/>
      <c r="AC42" s="52"/>
      <c r="AD42" s="52"/>
      <c r="AE42" s="51"/>
    </row>
    <row r="43" spans="1:32" ht="49.5" customHeight="1" x14ac:dyDescent="0.2">
      <c r="A43" s="31">
        <v>35</v>
      </c>
      <c r="B43" s="54" t="s">
        <v>161</v>
      </c>
      <c r="C43" s="28" t="s">
        <v>201</v>
      </c>
      <c r="D43" s="42" t="s">
        <v>202</v>
      </c>
      <c r="E43" s="43">
        <v>11025731</v>
      </c>
      <c r="F43" s="44" t="s">
        <v>45</v>
      </c>
      <c r="G43" s="44" t="s">
        <v>60</v>
      </c>
      <c r="H43" s="45">
        <v>45074</v>
      </c>
      <c r="I43" s="45">
        <v>45078</v>
      </c>
      <c r="J43" s="46">
        <v>5</v>
      </c>
      <c r="K43" s="47">
        <v>1850000</v>
      </c>
      <c r="L43" s="47"/>
      <c r="M43" s="47">
        <f>2166000+550000</f>
        <v>2716000</v>
      </c>
      <c r="N43" s="47"/>
      <c r="O43" s="47"/>
      <c r="P43" s="47">
        <f>2391300+3068431</f>
        <v>5459731</v>
      </c>
      <c r="Q43" s="120" t="s">
        <v>203</v>
      </c>
      <c r="R43" s="45">
        <v>45074</v>
      </c>
      <c r="S43" s="49" t="s">
        <v>204</v>
      </c>
      <c r="T43" s="49" t="s">
        <v>205</v>
      </c>
      <c r="U43" s="49" t="s">
        <v>206</v>
      </c>
      <c r="V43" s="50" t="s">
        <v>207</v>
      </c>
      <c r="W43" s="50">
        <v>9902166627051</v>
      </c>
      <c r="X43" s="51">
        <v>2391300</v>
      </c>
      <c r="Y43" s="45">
        <v>45078</v>
      </c>
      <c r="Z43" s="49" t="s">
        <v>205</v>
      </c>
      <c r="AA43" s="45" t="s">
        <v>53</v>
      </c>
      <c r="AB43" s="49" t="s">
        <v>206</v>
      </c>
      <c r="AC43" s="124" t="s">
        <v>208</v>
      </c>
      <c r="AD43" s="124">
        <v>1033834431</v>
      </c>
      <c r="AE43" s="51">
        <v>3068431</v>
      </c>
    </row>
    <row r="44" spans="1:32" ht="40" x14ac:dyDescent="0.2">
      <c r="A44" s="44">
        <v>36</v>
      </c>
      <c r="B44" s="54" t="s">
        <v>161</v>
      </c>
      <c r="C44" s="28" t="s">
        <v>209</v>
      </c>
      <c r="D44" s="42" t="s">
        <v>210</v>
      </c>
      <c r="E44" s="43">
        <v>5722443</v>
      </c>
      <c r="F44" s="44" t="s">
        <v>45</v>
      </c>
      <c r="G44" s="44" t="s">
        <v>211</v>
      </c>
      <c r="H44" s="45">
        <v>44999</v>
      </c>
      <c r="I44" s="45">
        <v>45001</v>
      </c>
      <c r="J44" s="46">
        <v>3</v>
      </c>
      <c r="K44" s="47">
        <v>1290000</v>
      </c>
      <c r="L44" s="47"/>
      <c r="M44" s="47">
        <f>871843+452100</f>
        <v>1323943</v>
      </c>
      <c r="N44" s="47">
        <f>200000+185000+31000</f>
        <v>416000</v>
      </c>
      <c r="O44" s="47"/>
      <c r="P44" s="47">
        <f>1359700+1332800</f>
        <v>2692500</v>
      </c>
      <c r="Q44" s="48" t="s">
        <v>212</v>
      </c>
      <c r="R44" s="45">
        <v>44999</v>
      </c>
      <c r="S44" s="49" t="s">
        <v>204</v>
      </c>
      <c r="T44" s="49" t="s">
        <v>30</v>
      </c>
      <c r="U44" s="49" t="s">
        <v>198</v>
      </c>
      <c r="V44" s="123" t="s">
        <v>213</v>
      </c>
      <c r="W44" s="123">
        <v>100895151</v>
      </c>
      <c r="X44" s="51">
        <v>1359700</v>
      </c>
      <c r="Y44" s="45">
        <v>45002</v>
      </c>
      <c r="Z44" s="49" t="s">
        <v>211</v>
      </c>
      <c r="AA44" s="45" t="s">
        <v>53</v>
      </c>
      <c r="AB44" s="49" t="s">
        <v>214</v>
      </c>
      <c r="AC44" s="124" t="s">
        <v>215</v>
      </c>
      <c r="AD44" s="124">
        <v>9902158516575</v>
      </c>
      <c r="AE44" s="51">
        <v>1332800</v>
      </c>
    </row>
    <row r="45" spans="1:32" ht="40" x14ac:dyDescent="0.2">
      <c r="A45" s="31">
        <v>37</v>
      </c>
      <c r="B45" s="126" t="s">
        <v>164</v>
      </c>
      <c r="C45" s="28" t="s">
        <v>209</v>
      </c>
      <c r="D45" s="42" t="s">
        <v>210</v>
      </c>
      <c r="E45" s="43">
        <v>5203800</v>
      </c>
      <c r="F45" s="130" t="s">
        <v>25</v>
      </c>
      <c r="G45" s="44" t="s">
        <v>30</v>
      </c>
      <c r="H45" s="45">
        <v>44999</v>
      </c>
      <c r="I45" s="45">
        <v>45001</v>
      </c>
      <c r="J45" s="46">
        <v>3</v>
      </c>
      <c r="K45" s="47">
        <v>1290000</v>
      </c>
      <c r="L45" s="47"/>
      <c r="M45" s="47">
        <v>780000</v>
      </c>
      <c r="N45" s="47">
        <v>185000</v>
      </c>
      <c r="O45" s="47"/>
      <c r="P45" s="47">
        <f>1395400+1368400</f>
        <v>2763800</v>
      </c>
      <c r="Q45" s="48" t="s">
        <v>216</v>
      </c>
      <c r="R45" s="45">
        <v>44999</v>
      </c>
      <c r="S45" s="49" t="s">
        <v>204</v>
      </c>
      <c r="T45" s="49" t="s">
        <v>30</v>
      </c>
      <c r="U45" s="49" t="s">
        <v>198</v>
      </c>
      <c r="V45" s="123" t="s">
        <v>217</v>
      </c>
      <c r="W45" s="123">
        <v>9902158162586</v>
      </c>
      <c r="X45" s="51">
        <v>1395400</v>
      </c>
      <c r="Y45" s="45">
        <v>45001</v>
      </c>
      <c r="Z45" s="49" t="s">
        <v>211</v>
      </c>
      <c r="AA45" s="45" t="s">
        <v>53</v>
      </c>
      <c r="AB45" s="49" t="s">
        <v>218</v>
      </c>
      <c r="AC45" s="124" t="s">
        <v>219</v>
      </c>
      <c r="AD45" s="124">
        <v>990215874571</v>
      </c>
      <c r="AE45" s="51">
        <v>1368400</v>
      </c>
    </row>
    <row r="46" spans="1:32" ht="33.75" customHeight="1" x14ac:dyDescent="0.2">
      <c r="A46" s="44">
        <v>38</v>
      </c>
      <c r="B46" s="54" t="s">
        <v>161</v>
      </c>
      <c r="C46" s="28" t="s">
        <v>220</v>
      </c>
      <c r="D46" s="42" t="s">
        <v>210</v>
      </c>
      <c r="E46" s="43">
        <v>6142882</v>
      </c>
      <c r="F46" s="130" t="s">
        <v>25</v>
      </c>
      <c r="G46" s="137" t="s">
        <v>221</v>
      </c>
      <c r="H46" s="45">
        <v>44978</v>
      </c>
      <c r="I46" s="45">
        <v>44982</v>
      </c>
      <c r="J46" s="46">
        <v>5</v>
      </c>
      <c r="K46" s="47">
        <v>2150000</v>
      </c>
      <c r="L46" s="47"/>
      <c r="M46" s="47">
        <f>490000+1292282+452100</f>
        <v>2234382</v>
      </c>
      <c r="N46" s="47">
        <v>450000</v>
      </c>
      <c r="O46" s="47"/>
      <c r="P46" s="47">
        <v>1308500</v>
      </c>
      <c r="Q46" s="48" t="s">
        <v>222</v>
      </c>
      <c r="R46" s="49"/>
      <c r="S46" s="49"/>
      <c r="T46" s="49"/>
      <c r="U46" s="49"/>
      <c r="V46" s="123"/>
      <c r="W46" s="123"/>
      <c r="X46" s="51"/>
      <c r="Y46" s="45">
        <v>44983</v>
      </c>
      <c r="Z46" s="49" t="s">
        <v>84</v>
      </c>
      <c r="AA46" s="45" t="s">
        <v>53</v>
      </c>
      <c r="AB46" s="49" t="s">
        <v>223</v>
      </c>
      <c r="AC46" s="124" t="s">
        <v>224</v>
      </c>
      <c r="AD46" s="124">
        <v>1003102407</v>
      </c>
      <c r="AE46" s="51">
        <v>1308500</v>
      </c>
    </row>
    <row r="47" spans="1:32" ht="36" customHeight="1" x14ac:dyDescent="0.2">
      <c r="A47" s="31">
        <v>39</v>
      </c>
      <c r="B47" s="126" t="s">
        <v>164</v>
      </c>
      <c r="C47" s="28" t="s">
        <v>220</v>
      </c>
      <c r="D47" s="42" t="s">
        <v>210</v>
      </c>
      <c r="E47" s="43">
        <v>8312282</v>
      </c>
      <c r="F47" s="130" t="s">
        <v>25</v>
      </c>
      <c r="G47" s="137" t="s">
        <v>221</v>
      </c>
      <c r="H47" s="45">
        <v>44978</v>
      </c>
      <c r="I47" s="45">
        <v>44982</v>
      </c>
      <c r="J47" s="46">
        <v>5</v>
      </c>
      <c r="K47" s="47">
        <v>2150000</v>
      </c>
      <c r="L47" s="47"/>
      <c r="M47" s="47">
        <f>245000+646141+500000</f>
        <v>1391141</v>
      </c>
      <c r="N47" s="47"/>
      <c r="O47" s="47">
        <v>4125000</v>
      </c>
      <c r="P47" s="47"/>
      <c r="Q47" s="48" t="s">
        <v>222</v>
      </c>
      <c r="R47" s="49"/>
      <c r="S47" s="49"/>
      <c r="T47" s="49"/>
      <c r="U47" s="49"/>
      <c r="V47" s="123"/>
      <c r="W47" s="123"/>
      <c r="X47" s="51"/>
      <c r="Y47" s="45"/>
      <c r="Z47" s="49"/>
      <c r="AA47" s="132"/>
      <c r="AB47" s="49"/>
      <c r="AC47" s="124"/>
      <c r="AD47" s="124"/>
      <c r="AE47" s="51"/>
    </row>
    <row r="48" spans="1:32" ht="40" x14ac:dyDescent="0.2">
      <c r="A48" s="44">
        <v>40</v>
      </c>
      <c r="B48" s="54" t="s">
        <v>154</v>
      </c>
      <c r="C48" s="28" t="s">
        <v>220</v>
      </c>
      <c r="D48" s="42" t="s">
        <v>225</v>
      </c>
      <c r="E48" s="43">
        <v>4659064</v>
      </c>
      <c r="F48" s="130" t="s">
        <v>25</v>
      </c>
      <c r="G48" s="137" t="s">
        <v>221</v>
      </c>
      <c r="H48" s="45">
        <v>44978</v>
      </c>
      <c r="I48" s="45">
        <v>44982</v>
      </c>
      <c r="J48" s="46">
        <v>5</v>
      </c>
      <c r="K48" s="47">
        <v>2150000</v>
      </c>
      <c r="L48" s="47"/>
      <c r="M48" s="47">
        <f>490000+1411064+608000</f>
        <v>2509064</v>
      </c>
      <c r="N48" s="47"/>
      <c r="O48" s="47"/>
      <c r="P48" s="47"/>
      <c r="Q48" s="48" t="s">
        <v>226</v>
      </c>
      <c r="R48" s="45"/>
      <c r="S48" s="49"/>
      <c r="T48" s="49"/>
      <c r="U48" s="49"/>
      <c r="V48" s="123"/>
      <c r="W48" s="123"/>
      <c r="X48" s="51"/>
      <c r="Y48" s="45"/>
      <c r="Z48" s="49"/>
      <c r="AA48" s="132"/>
      <c r="AB48" s="49"/>
      <c r="AC48" s="124"/>
      <c r="AD48" s="124"/>
      <c r="AE48" s="51"/>
    </row>
    <row r="49" spans="1:32" ht="42.75" customHeight="1" x14ac:dyDescent="0.2">
      <c r="A49" s="31">
        <v>41</v>
      </c>
      <c r="B49" s="54" t="s">
        <v>173</v>
      </c>
      <c r="C49" s="41" t="s">
        <v>227</v>
      </c>
      <c r="D49" s="42" t="s">
        <v>228</v>
      </c>
      <c r="E49" s="134">
        <v>5010593</v>
      </c>
      <c r="F49" s="44"/>
      <c r="G49" s="44" t="s">
        <v>84</v>
      </c>
      <c r="H49" s="45"/>
      <c r="I49" s="45"/>
      <c r="J49" s="46"/>
      <c r="K49" s="47">
        <v>1290000</v>
      </c>
      <c r="L49" s="47"/>
      <c r="M49" s="47"/>
      <c r="N49" s="47">
        <v>240000</v>
      </c>
      <c r="O49" s="47"/>
      <c r="P49" s="47">
        <f>1858600+1621993</f>
        <v>3480593</v>
      </c>
      <c r="Q49" s="48"/>
      <c r="R49" s="45">
        <v>45278</v>
      </c>
      <c r="S49" s="139" t="s">
        <v>53</v>
      </c>
      <c r="T49" s="49" t="s">
        <v>84</v>
      </c>
      <c r="U49" s="49" t="s">
        <v>229</v>
      </c>
      <c r="V49" s="123" t="s">
        <v>230</v>
      </c>
      <c r="W49" s="123">
        <v>9902188549950</v>
      </c>
      <c r="X49" s="51">
        <v>1858600</v>
      </c>
      <c r="Y49" s="45">
        <v>45280</v>
      </c>
      <c r="Z49" s="49" t="s">
        <v>84</v>
      </c>
      <c r="AA49" s="49" t="s">
        <v>53</v>
      </c>
      <c r="AB49" s="49" t="s">
        <v>231</v>
      </c>
      <c r="AC49" s="124" t="s">
        <v>232</v>
      </c>
      <c r="AD49" s="124"/>
      <c r="AE49" s="51">
        <v>1621993</v>
      </c>
    </row>
    <row r="50" spans="1:32" ht="60" x14ac:dyDescent="0.2">
      <c r="A50" s="44">
        <v>42</v>
      </c>
      <c r="B50" s="54" t="s">
        <v>161</v>
      </c>
      <c r="C50" s="41" t="s">
        <v>233</v>
      </c>
      <c r="D50" s="42" t="s">
        <v>234</v>
      </c>
      <c r="E50" s="43">
        <v>6461061</v>
      </c>
      <c r="F50" s="44" t="s">
        <v>45</v>
      </c>
      <c r="G50" s="44" t="s">
        <v>30</v>
      </c>
      <c r="H50" s="45">
        <v>45280</v>
      </c>
      <c r="I50" s="45">
        <v>45283</v>
      </c>
      <c r="J50" s="46">
        <v>4</v>
      </c>
      <c r="K50" s="47">
        <v>1720000</v>
      </c>
      <c r="L50" s="47"/>
      <c r="M50" s="47">
        <v>1356300</v>
      </c>
      <c r="N50" s="47"/>
      <c r="O50" s="47"/>
      <c r="P50" s="47">
        <f>1751877+1432884</f>
        <v>3184761</v>
      </c>
      <c r="Q50" s="120">
        <v>0.3</v>
      </c>
      <c r="R50" s="45">
        <v>45280</v>
      </c>
      <c r="S50" s="45" t="s">
        <v>53</v>
      </c>
      <c r="T50" s="45" t="s">
        <v>30</v>
      </c>
      <c r="U50" s="49" t="s">
        <v>198</v>
      </c>
      <c r="V50" s="50" t="s">
        <v>235</v>
      </c>
      <c r="W50" s="50">
        <v>9902188550705</v>
      </c>
      <c r="X50" s="51">
        <v>1751877</v>
      </c>
      <c r="Y50" s="45">
        <v>45286</v>
      </c>
      <c r="Z50" s="49" t="s">
        <v>211</v>
      </c>
      <c r="AA50" s="49" t="s">
        <v>53</v>
      </c>
      <c r="AB50" s="49" t="s">
        <v>198</v>
      </c>
      <c r="AC50" s="124" t="s">
        <v>236</v>
      </c>
      <c r="AD50" s="124">
        <v>9902188551683</v>
      </c>
      <c r="AE50" s="51">
        <v>1432884</v>
      </c>
    </row>
    <row r="51" spans="1:32" ht="93.75" customHeight="1" x14ac:dyDescent="0.2">
      <c r="A51" s="31">
        <v>43</v>
      </c>
      <c r="B51" s="126" t="s">
        <v>164</v>
      </c>
      <c r="C51" s="41" t="s">
        <v>233</v>
      </c>
      <c r="D51" s="42" t="s">
        <v>234</v>
      </c>
      <c r="E51" s="43">
        <v>6170000</v>
      </c>
      <c r="F51" s="130" t="s">
        <v>25</v>
      </c>
      <c r="G51" s="44" t="s">
        <v>30</v>
      </c>
      <c r="H51" s="45">
        <v>45280</v>
      </c>
      <c r="I51" s="45">
        <v>45283</v>
      </c>
      <c r="J51" s="46">
        <v>4</v>
      </c>
      <c r="K51" s="47">
        <v>1720000</v>
      </c>
      <c r="L51" s="47"/>
      <c r="M51" s="47">
        <v>1650000</v>
      </c>
      <c r="N51" s="47">
        <v>2800000</v>
      </c>
      <c r="O51" s="47"/>
      <c r="P51" s="47"/>
      <c r="Q51" s="48" t="s">
        <v>237</v>
      </c>
      <c r="R51" s="45"/>
      <c r="S51" s="49"/>
      <c r="T51" s="49"/>
      <c r="U51" s="49"/>
      <c r="V51" s="123"/>
      <c r="W51" s="123"/>
      <c r="X51" s="51"/>
      <c r="Y51" s="45"/>
      <c r="Z51" s="49"/>
      <c r="AA51" s="49"/>
      <c r="AB51" s="49"/>
      <c r="AC51" s="124"/>
      <c r="AD51" s="124"/>
      <c r="AE51" s="51"/>
    </row>
    <row r="52" spans="1:32" ht="90.75" customHeight="1" x14ac:dyDescent="0.2">
      <c r="A52" s="44">
        <v>44</v>
      </c>
      <c r="B52" s="54" t="s">
        <v>165</v>
      </c>
      <c r="C52" s="41" t="s">
        <v>233</v>
      </c>
      <c r="D52" s="42" t="s">
        <v>234</v>
      </c>
      <c r="E52" s="43">
        <v>1720000</v>
      </c>
      <c r="F52" s="130" t="s">
        <v>25</v>
      </c>
      <c r="G52" s="44" t="s">
        <v>30</v>
      </c>
      <c r="H52" s="45">
        <v>45280</v>
      </c>
      <c r="I52" s="45">
        <v>45283</v>
      </c>
      <c r="J52" s="46">
        <v>4</v>
      </c>
      <c r="K52" s="47">
        <v>1720000</v>
      </c>
      <c r="L52" s="47"/>
      <c r="M52" s="47"/>
      <c r="N52" s="47"/>
      <c r="O52" s="47"/>
      <c r="P52" s="47"/>
      <c r="Q52" s="48"/>
      <c r="R52" s="45"/>
      <c r="S52" s="49"/>
      <c r="T52" s="49"/>
      <c r="U52" s="49"/>
      <c r="V52" s="123"/>
      <c r="W52" s="123"/>
      <c r="X52" s="135"/>
      <c r="Y52" s="45"/>
      <c r="Z52" s="45"/>
      <c r="AA52" s="45"/>
      <c r="AB52" s="49"/>
      <c r="AC52" s="52"/>
      <c r="AD52" s="52"/>
      <c r="AE52" s="51"/>
    </row>
    <row r="53" spans="1:32" ht="32.25" customHeight="1" x14ac:dyDescent="0.2">
      <c r="A53" s="31">
        <v>45</v>
      </c>
      <c r="B53" s="54" t="s">
        <v>161</v>
      </c>
      <c r="C53" s="41" t="s">
        <v>238</v>
      </c>
      <c r="D53" s="42" t="s">
        <v>239</v>
      </c>
      <c r="E53" s="43">
        <v>5621400</v>
      </c>
      <c r="F53" s="44" t="s">
        <v>45</v>
      </c>
      <c r="G53" s="44" t="s">
        <v>30</v>
      </c>
      <c r="H53" s="45">
        <v>45256</v>
      </c>
      <c r="I53" s="45">
        <v>45258</v>
      </c>
      <c r="J53" s="46">
        <v>3</v>
      </c>
      <c r="K53" s="47">
        <v>1290000</v>
      </c>
      <c r="L53" s="47"/>
      <c r="M53" s="47">
        <v>904200</v>
      </c>
      <c r="N53" s="47">
        <f>200000+150000+185000</f>
        <v>535000</v>
      </c>
      <c r="O53" s="47"/>
      <c r="P53" s="47">
        <f>1432600+1459600</f>
        <v>2892200</v>
      </c>
      <c r="Q53" s="48"/>
      <c r="R53" s="45">
        <v>45256</v>
      </c>
      <c r="S53" s="45" t="s">
        <v>53</v>
      </c>
      <c r="T53" s="45" t="s">
        <v>30</v>
      </c>
      <c r="U53" s="49" t="s">
        <v>198</v>
      </c>
      <c r="V53" s="50" t="s">
        <v>240</v>
      </c>
      <c r="W53" s="50">
        <v>9902186208348</v>
      </c>
      <c r="X53" s="51">
        <v>1459600</v>
      </c>
      <c r="Y53" s="45">
        <v>45258</v>
      </c>
      <c r="Z53" s="45" t="s">
        <v>211</v>
      </c>
      <c r="AA53" s="45" t="s">
        <v>53</v>
      </c>
      <c r="AB53" s="49" t="s">
        <v>198</v>
      </c>
      <c r="AC53" s="52" t="s">
        <v>241</v>
      </c>
      <c r="AD53" s="52">
        <v>9902186208876</v>
      </c>
      <c r="AE53" s="51">
        <v>1432600</v>
      </c>
    </row>
    <row r="54" spans="1:32" ht="50" x14ac:dyDescent="0.2">
      <c r="A54" s="44">
        <v>46</v>
      </c>
      <c r="B54" s="54" t="s">
        <v>161</v>
      </c>
      <c r="C54" s="41" t="s">
        <v>242</v>
      </c>
      <c r="D54" s="42" t="s">
        <v>243</v>
      </c>
      <c r="E54" s="43">
        <v>6513207</v>
      </c>
      <c r="F54" s="130" t="s">
        <v>25</v>
      </c>
      <c r="G54" s="44" t="s">
        <v>30</v>
      </c>
      <c r="H54" s="45">
        <v>45186</v>
      </c>
      <c r="I54" s="45">
        <v>45188</v>
      </c>
      <c r="J54" s="46">
        <v>3</v>
      </c>
      <c r="K54" s="47">
        <v>1290000</v>
      </c>
      <c r="L54" s="47"/>
      <c r="M54" s="47">
        <f>922934+452100</f>
        <v>1375034</v>
      </c>
      <c r="N54" s="47">
        <f>600000+180000+200000</f>
        <v>980000</v>
      </c>
      <c r="O54" s="47"/>
      <c r="P54" s="47">
        <f>1199473+1668700</f>
        <v>2868173</v>
      </c>
      <c r="Q54" s="48" t="s">
        <v>244</v>
      </c>
      <c r="R54" s="45">
        <v>45186</v>
      </c>
      <c r="S54" s="45" t="s">
        <v>53</v>
      </c>
      <c r="T54" s="45" t="s">
        <v>30</v>
      </c>
      <c r="U54" s="49" t="s">
        <v>245</v>
      </c>
      <c r="V54" s="50" t="s">
        <v>246</v>
      </c>
      <c r="W54" s="50">
        <v>1069526853</v>
      </c>
      <c r="X54" s="51">
        <v>1199473</v>
      </c>
      <c r="Y54" s="45">
        <v>45920</v>
      </c>
      <c r="Z54" s="45" t="s">
        <v>211</v>
      </c>
      <c r="AA54" s="45" t="s">
        <v>53</v>
      </c>
      <c r="AB54" s="49" t="s">
        <v>198</v>
      </c>
      <c r="AC54" s="52" t="s">
        <v>247</v>
      </c>
      <c r="AD54" s="52">
        <v>9902179097174</v>
      </c>
      <c r="AE54" s="51">
        <v>1668700</v>
      </c>
    </row>
    <row r="55" spans="1:32" ht="50" x14ac:dyDescent="0.2">
      <c r="A55" s="31">
        <v>47</v>
      </c>
      <c r="B55" s="54" t="s">
        <v>161</v>
      </c>
      <c r="C55" s="41" t="s">
        <v>248</v>
      </c>
      <c r="D55" s="42" t="s">
        <v>249</v>
      </c>
      <c r="E55" s="43">
        <v>6401500</v>
      </c>
      <c r="F55" s="44" t="s">
        <v>45</v>
      </c>
      <c r="G55" s="44" t="s">
        <v>84</v>
      </c>
      <c r="H55" s="45">
        <v>45246</v>
      </c>
      <c r="I55" s="45">
        <v>45249</v>
      </c>
      <c r="J55" s="46">
        <v>4</v>
      </c>
      <c r="K55" s="47">
        <v>1720000</v>
      </c>
      <c r="L55" s="47"/>
      <c r="M55" s="47">
        <v>904200</v>
      </c>
      <c r="N55" s="47">
        <f>200000+150000</f>
        <v>350000</v>
      </c>
      <c r="O55" s="47"/>
      <c r="P55" s="47">
        <f>1908600+1518700</f>
        <v>3427300</v>
      </c>
      <c r="Q55" s="120">
        <v>0.3</v>
      </c>
      <c r="R55" s="45">
        <v>45246</v>
      </c>
      <c r="S55" s="45" t="s">
        <v>53</v>
      </c>
      <c r="T55" s="45" t="s">
        <v>84</v>
      </c>
      <c r="U55" s="49" t="s">
        <v>250</v>
      </c>
      <c r="V55" s="50" t="s">
        <v>251</v>
      </c>
      <c r="W55" s="50">
        <v>9902184968098</v>
      </c>
      <c r="X55" s="51">
        <v>1908600</v>
      </c>
      <c r="Y55" s="45">
        <v>45250</v>
      </c>
      <c r="Z55" s="45" t="s">
        <v>211</v>
      </c>
      <c r="AA55" s="45" t="s">
        <v>53</v>
      </c>
      <c r="AB55" s="49" t="s">
        <v>198</v>
      </c>
      <c r="AC55" s="52" t="s">
        <v>252</v>
      </c>
      <c r="AD55" s="52"/>
      <c r="AE55" s="51">
        <v>1518700</v>
      </c>
    </row>
    <row r="56" spans="1:32" ht="50" x14ac:dyDescent="0.2">
      <c r="A56" s="44">
        <v>48</v>
      </c>
      <c r="B56" s="125" t="s">
        <v>164</v>
      </c>
      <c r="C56" s="41" t="s">
        <v>253</v>
      </c>
      <c r="D56" s="42" t="s">
        <v>254</v>
      </c>
      <c r="E56" s="43">
        <v>5878035</v>
      </c>
      <c r="F56" s="44" t="s">
        <v>25</v>
      </c>
      <c r="G56" s="44" t="s">
        <v>255</v>
      </c>
      <c r="H56" s="45">
        <v>45216</v>
      </c>
      <c r="I56" s="45">
        <v>45219</v>
      </c>
      <c r="J56" s="46">
        <v>4</v>
      </c>
      <c r="K56" s="47">
        <v>1640000</v>
      </c>
      <c r="L56" s="47"/>
      <c r="M56" s="47"/>
      <c r="N56" s="47">
        <v>250000</v>
      </c>
      <c r="O56" s="47"/>
      <c r="P56" s="47">
        <f>1927700+2060335</f>
        <v>3988035</v>
      </c>
      <c r="Q56" s="48"/>
      <c r="R56" s="175" t="s">
        <v>256</v>
      </c>
      <c r="S56" s="45" t="s">
        <v>53</v>
      </c>
      <c r="T56" s="45" t="s">
        <v>255</v>
      </c>
      <c r="U56" s="49" t="s">
        <v>206</v>
      </c>
      <c r="V56" s="50" t="s">
        <v>257</v>
      </c>
      <c r="W56" s="50">
        <v>9902181825221</v>
      </c>
      <c r="X56" s="51">
        <v>1927700</v>
      </c>
      <c r="Y56" s="45">
        <v>45223</v>
      </c>
      <c r="Z56" s="45" t="s">
        <v>114</v>
      </c>
      <c r="AA56" s="45" t="s">
        <v>53</v>
      </c>
      <c r="AB56" s="49" t="s">
        <v>258</v>
      </c>
      <c r="AC56" s="52" t="s">
        <v>259</v>
      </c>
      <c r="AD56" s="52">
        <v>9902182283825</v>
      </c>
      <c r="AE56" s="51">
        <v>2060335</v>
      </c>
    </row>
    <row r="57" spans="1:32" ht="20" x14ac:dyDescent="0.2">
      <c r="A57" s="31">
        <v>49</v>
      </c>
      <c r="B57" s="54" t="s">
        <v>164</v>
      </c>
      <c r="C57" s="41" t="s">
        <v>260</v>
      </c>
      <c r="D57" s="42" t="s">
        <v>261</v>
      </c>
      <c r="E57" s="43">
        <v>10804100</v>
      </c>
      <c r="F57" s="44" t="s">
        <v>25</v>
      </c>
      <c r="G57" s="44" t="s">
        <v>262</v>
      </c>
      <c r="H57" s="45">
        <v>45251</v>
      </c>
      <c r="I57" s="45">
        <v>45255</v>
      </c>
      <c r="J57" s="46">
        <v>5</v>
      </c>
      <c r="K57" s="47">
        <v>2050000</v>
      </c>
      <c r="L57" s="47"/>
      <c r="M57" s="47"/>
      <c r="N57" s="47">
        <f>25000+250000</f>
        <v>275000</v>
      </c>
      <c r="O57" s="47"/>
      <c r="P57" s="47">
        <f>3110100+3069000</f>
        <v>6179100</v>
      </c>
      <c r="Q57" s="48" t="s">
        <v>263</v>
      </c>
      <c r="R57" s="45">
        <v>45251</v>
      </c>
      <c r="S57" s="45" t="s">
        <v>53</v>
      </c>
      <c r="T57" s="45" t="s">
        <v>262</v>
      </c>
      <c r="U57" s="49" t="s">
        <v>198</v>
      </c>
      <c r="V57" s="50" t="s">
        <v>264</v>
      </c>
      <c r="W57" s="50"/>
      <c r="X57" s="51">
        <v>3110100</v>
      </c>
      <c r="Y57" s="45">
        <v>45255</v>
      </c>
      <c r="Z57" s="45" t="s">
        <v>262</v>
      </c>
      <c r="AA57" s="45" t="s">
        <v>53</v>
      </c>
      <c r="AB57" s="139" t="s">
        <v>265</v>
      </c>
      <c r="AC57" s="52" t="s">
        <v>266</v>
      </c>
      <c r="AD57" s="52">
        <v>9902185948753</v>
      </c>
      <c r="AE57" s="51">
        <v>3069000</v>
      </c>
    </row>
    <row r="58" spans="1:32" x14ac:dyDescent="0.2">
      <c r="A58" s="44">
        <v>50</v>
      </c>
      <c r="B58" s="54"/>
      <c r="C58" s="41"/>
      <c r="D58" s="42"/>
      <c r="E58" s="43"/>
      <c r="F58" s="44"/>
      <c r="G58" s="44"/>
      <c r="H58" s="45"/>
      <c r="I58" s="45"/>
      <c r="J58" s="46"/>
      <c r="K58" s="47"/>
      <c r="L58" s="47"/>
      <c r="M58" s="47"/>
      <c r="N58" s="47"/>
      <c r="O58" s="47"/>
      <c r="P58" s="47"/>
      <c r="Q58" s="48"/>
      <c r="R58" s="45"/>
      <c r="S58" s="45"/>
      <c r="T58" s="45"/>
      <c r="U58" s="49"/>
      <c r="V58" s="50"/>
      <c r="W58" s="50"/>
      <c r="X58" s="51"/>
      <c r="Y58" s="45"/>
      <c r="Z58" s="45"/>
      <c r="AA58" s="45"/>
      <c r="AB58" s="139"/>
      <c r="AC58" s="52"/>
      <c r="AD58" s="52">
        <v>9902185948753</v>
      </c>
      <c r="AE58" s="51"/>
    </row>
    <row r="59" spans="1:32" s="115" customFormat="1" ht="20" x14ac:dyDescent="0.35">
      <c r="A59" s="31">
        <v>51</v>
      </c>
      <c r="B59" s="54" t="s">
        <v>154</v>
      </c>
      <c r="C59" s="41" t="s">
        <v>260</v>
      </c>
      <c r="D59" s="42" t="s">
        <v>261</v>
      </c>
      <c r="E59" s="55">
        <v>10735042</v>
      </c>
      <c r="F59" s="44" t="s">
        <v>25</v>
      </c>
      <c r="G59" s="44" t="s">
        <v>262</v>
      </c>
      <c r="H59" s="45">
        <v>45251</v>
      </c>
      <c r="I59" s="45">
        <v>45255</v>
      </c>
      <c r="J59" s="46">
        <v>5</v>
      </c>
      <c r="K59" s="47">
        <v>2050000</v>
      </c>
      <c r="L59" s="47"/>
      <c r="M59" s="47">
        <v>2300000</v>
      </c>
      <c r="N59" s="47">
        <f>25000+120000+120000</f>
        <v>265000</v>
      </c>
      <c r="O59" s="47"/>
      <c r="P59" s="47">
        <f>3110100+3009942</f>
        <v>6120042</v>
      </c>
      <c r="Q59" s="48" t="s">
        <v>263</v>
      </c>
      <c r="R59" s="45">
        <v>45251</v>
      </c>
      <c r="S59" s="56" t="s">
        <v>53</v>
      </c>
      <c r="T59" s="56" t="s">
        <v>262</v>
      </c>
      <c r="U59" s="49" t="s">
        <v>198</v>
      </c>
      <c r="V59" s="50" t="s">
        <v>264</v>
      </c>
      <c r="W59" s="57"/>
      <c r="X59" s="58">
        <v>3110100</v>
      </c>
      <c r="Y59" s="56">
        <v>45255</v>
      </c>
      <c r="Z59" s="56" t="s">
        <v>262</v>
      </c>
      <c r="AA59" s="56" t="s">
        <v>53</v>
      </c>
      <c r="AB59" s="139" t="s">
        <v>265</v>
      </c>
      <c r="AC59" s="59" t="s">
        <v>267</v>
      </c>
      <c r="AD59" s="124">
        <v>9902185996638</v>
      </c>
      <c r="AE59" s="58">
        <v>3009942</v>
      </c>
      <c r="AF59" s="114"/>
    </row>
    <row r="60" spans="1:32" hidden="1" x14ac:dyDescent="0.2">
      <c r="A60" s="40">
        <v>27</v>
      </c>
      <c r="B60" s="69"/>
      <c r="C60" s="69"/>
      <c r="D60" s="42"/>
      <c r="E60" s="60"/>
      <c r="F60" s="70"/>
      <c r="G60" s="40"/>
      <c r="H60" s="62"/>
      <c r="I60" s="62"/>
      <c r="J60" s="71"/>
      <c r="K60" s="63"/>
      <c r="L60" s="63"/>
      <c r="M60" s="63"/>
      <c r="N60" s="63"/>
      <c r="O60" s="63"/>
      <c r="P60" s="63"/>
      <c r="Q60" s="64"/>
      <c r="R60" s="62"/>
      <c r="S60" s="62"/>
      <c r="T60" s="62"/>
      <c r="U60" s="65"/>
      <c r="V60" s="72"/>
      <c r="W60" s="72"/>
      <c r="X60" s="67"/>
      <c r="Y60" s="62"/>
      <c r="Z60" s="62"/>
      <c r="AA60" s="62"/>
      <c r="AB60" s="73"/>
      <c r="AC60" s="74"/>
      <c r="AD60" s="74"/>
      <c r="AE60" s="67"/>
    </row>
    <row r="61" spans="1:32" x14ac:dyDescent="0.2">
      <c r="A61" s="40"/>
      <c r="B61" s="69"/>
      <c r="C61" s="69"/>
      <c r="D61" s="42"/>
      <c r="E61" s="75"/>
      <c r="F61" s="70"/>
      <c r="G61" s="40"/>
      <c r="H61" s="62"/>
      <c r="I61" s="62"/>
      <c r="J61" s="71"/>
      <c r="K61" s="76"/>
      <c r="L61" s="76"/>
      <c r="M61" s="76"/>
      <c r="N61" s="63"/>
      <c r="O61" s="63"/>
      <c r="P61" s="63"/>
      <c r="Q61" s="64"/>
      <c r="R61" s="62"/>
      <c r="S61" s="77"/>
      <c r="T61" s="77"/>
      <c r="U61" s="78"/>
      <c r="V61" s="72"/>
      <c r="W61" s="72"/>
      <c r="X61" s="67"/>
      <c r="Y61" s="62"/>
      <c r="Z61" s="77"/>
      <c r="AA61" s="77"/>
      <c r="AB61" s="79"/>
      <c r="AC61" s="74"/>
      <c r="AD61" s="74"/>
      <c r="AE61" s="67"/>
    </row>
    <row r="62" spans="1:32" hidden="1" x14ac:dyDescent="0.2">
      <c r="A62" s="80"/>
      <c r="B62" s="81"/>
      <c r="C62" s="81"/>
      <c r="D62" s="82"/>
      <c r="E62" s="83"/>
      <c r="F62" s="84"/>
      <c r="G62" s="80"/>
      <c r="H62" s="85"/>
      <c r="I62" s="85"/>
      <c r="J62" s="86"/>
      <c r="K62" s="87"/>
      <c r="L62" s="87"/>
      <c r="M62" s="87"/>
      <c r="N62" s="87"/>
      <c r="O62" s="87"/>
      <c r="P62" s="87"/>
      <c r="Q62" s="88"/>
      <c r="R62" s="85"/>
      <c r="S62" s="85"/>
      <c r="T62" s="85"/>
      <c r="U62" s="89"/>
      <c r="V62" s="90"/>
      <c r="W62" s="90"/>
      <c r="X62" s="91"/>
      <c r="Y62" s="85"/>
      <c r="Z62" s="85"/>
      <c r="AA62" s="85"/>
      <c r="AB62" s="92"/>
      <c r="AC62" s="93"/>
      <c r="AD62" s="93"/>
      <c r="AE62" s="91"/>
    </row>
    <row r="63" spans="1:32" hidden="1" x14ac:dyDescent="0.2">
      <c r="A63" s="40"/>
      <c r="B63" s="69"/>
      <c r="C63" s="69"/>
      <c r="D63" s="42"/>
      <c r="E63" s="60"/>
      <c r="F63" s="70"/>
      <c r="G63" s="40"/>
      <c r="H63" s="62"/>
      <c r="I63" s="62"/>
      <c r="J63" s="71"/>
      <c r="K63" s="63"/>
      <c r="L63" s="63"/>
      <c r="M63" s="63"/>
      <c r="N63" s="63"/>
      <c r="O63" s="63"/>
      <c r="P63" s="63"/>
      <c r="Q63" s="64"/>
      <c r="R63" s="62"/>
      <c r="S63" s="62"/>
      <c r="T63" s="62"/>
      <c r="U63" s="65"/>
      <c r="V63" s="72"/>
      <c r="W63" s="72"/>
      <c r="X63" s="67"/>
      <c r="Y63" s="62"/>
      <c r="Z63" s="62"/>
      <c r="AA63" s="62"/>
      <c r="AB63" s="65"/>
      <c r="AC63" s="72"/>
      <c r="AD63" s="72"/>
      <c r="AE63" s="67"/>
    </row>
    <row r="64" spans="1:32" ht="11" hidden="1" thickBot="1" x14ac:dyDescent="0.25">
      <c r="A64" s="94" t="s">
        <v>11</v>
      </c>
      <c r="B64" s="95"/>
      <c r="C64" s="95"/>
      <c r="D64" s="96"/>
      <c r="E64" s="97">
        <f>SUM(E9:E59)</f>
        <v>313514731</v>
      </c>
      <c r="F64" s="98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100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</row>
    <row r="65" spans="1:23" hidden="1" x14ac:dyDescent="0.2"/>
    <row r="66" spans="1:23" hidden="1" x14ac:dyDescent="0.2"/>
    <row r="67" spans="1:23" hidden="1" x14ac:dyDescent="0.2">
      <c r="A67" s="101">
        <v>1</v>
      </c>
    </row>
    <row r="68" spans="1:23" x14ac:dyDescent="0.2">
      <c r="V68" s="104"/>
      <c r="W68" s="104"/>
    </row>
    <row r="69" spans="1:23" ht="10.5" x14ac:dyDescent="0.25">
      <c r="D69" s="105" t="s">
        <v>14</v>
      </c>
      <c r="E69" s="106"/>
      <c r="F69" s="107"/>
      <c r="G69" s="108"/>
      <c r="H69" s="108"/>
      <c r="I69" s="107"/>
      <c r="J69" s="107"/>
    </row>
    <row r="70" spans="1:23" ht="10.5" x14ac:dyDescent="0.25">
      <c r="D70" s="105" t="s">
        <v>15</v>
      </c>
      <c r="E70" s="105" t="s">
        <v>16</v>
      </c>
      <c r="F70" s="107"/>
      <c r="G70" s="108"/>
      <c r="H70" s="108"/>
      <c r="I70" s="107"/>
      <c r="J70" s="107"/>
    </row>
    <row r="71" spans="1:23" ht="10.5" x14ac:dyDescent="0.25">
      <c r="D71" s="105" t="s">
        <v>17</v>
      </c>
      <c r="E71" s="105" t="s">
        <v>18</v>
      </c>
      <c r="F71" s="107"/>
      <c r="G71" s="108"/>
      <c r="H71" s="108"/>
      <c r="I71" s="107"/>
      <c r="J71" s="107"/>
    </row>
  </sheetData>
  <mergeCells count="22">
    <mergeCell ref="K5:P5"/>
    <mergeCell ref="L6:L7"/>
    <mergeCell ref="Q6:Q7"/>
    <mergeCell ref="P6:P7"/>
    <mergeCell ref="N6:N7"/>
    <mergeCell ref="O6:O7"/>
    <mergeCell ref="A5:A6"/>
    <mergeCell ref="B5:B6"/>
    <mergeCell ref="D5:D6"/>
    <mergeCell ref="C5:C6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G63"/>
  <sheetViews>
    <sheetView showGridLines="0" tabSelected="1" view="pageBreakPreview" zoomScale="85" zoomScaleNormal="85" zoomScaleSheetLayoutView="85" workbookViewId="0">
      <selection activeCell="A9" sqref="A9:A54"/>
    </sheetView>
  </sheetViews>
  <sheetFormatPr defaultColWidth="8.81640625" defaultRowHeight="14.5" x14ac:dyDescent="0.35"/>
  <cols>
    <col min="1" max="1" width="8.81640625" style="7"/>
    <col min="2" max="2" width="12.26953125" style="8" customWidth="1"/>
    <col min="3" max="3" width="12.453125" style="8" customWidth="1"/>
    <col min="4" max="4" width="28.7265625" style="3" customWidth="1"/>
    <col min="5" max="5" width="11.54296875" style="3" customWidth="1"/>
    <col min="6" max="6" width="8.81640625" style="3" customWidth="1"/>
    <col min="7" max="7" width="8.81640625" style="3"/>
    <col min="8" max="8" width="13" style="3" customWidth="1"/>
    <col min="9" max="9" width="11.26953125" style="3" customWidth="1"/>
    <col min="10" max="10" width="12.1796875" style="3" customWidth="1"/>
    <col min="11" max="11" width="8" style="3" customWidth="1"/>
    <col min="12" max="12" width="11.54296875" style="3" customWidth="1"/>
    <col min="13" max="13" width="9.453125" style="3" customWidth="1"/>
    <col min="14" max="14" width="9" style="3" customWidth="1"/>
    <col min="15" max="15" width="9.453125" style="3" customWidth="1"/>
    <col min="16" max="16" width="9.54296875" style="3" customWidth="1"/>
    <col min="17" max="17" width="8.1796875" style="3" customWidth="1"/>
    <col min="18" max="18" width="9" style="3" customWidth="1"/>
    <col min="19" max="19" width="7.7265625" style="8" customWidth="1"/>
    <col min="20" max="22" width="7.7265625" style="3" customWidth="1"/>
    <col min="23" max="24" width="8.54296875" style="3" customWidth="1"/>
    <col min="25" max="25" width="10.81640625" style="3" bestFit="1" customWidth="1"/>
    <col min="26" max="28" width="7.26953125" style="3" customWidth="1"/>
    <col min="29" max="29" width="9" style="3" customWidth="1"/>
    <col min="30" max="31" width="8" style="3" customWidth="1"/>
    <col min="32" max="32" width="10.26953125" style="3" customWidth="1"/>
    <col min="33" max="33" width="13.7265625" style="3" customWidth="1"/>
    <col min="34" max="16384" width="8.81640625" style="3"/>
  </cols>
  <sheetData>
    <row r="1" spans="1:33" x14ac:dyDescent="0.35">
      <c r="AG1" s="117" t="s">
        <v>44</v>
      </c>
    </row>
    <row r="2" spans="1:33" x14ac:dyDescent="0.35">
      <c r="A2" s="172" t="s">
        <v>48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</row>
    <row r="3" spans="1:33" x14ac:dyDescent="0.35">
      <c r="A3" s="13" t="s">
        <v>145</v>
      </c>
      <c r="B3" s="4"/>
      <c r="C3" s="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x14ac:dyDescent="0.35">
      <c r="A4" s="12"/>
      <c r="B4" s="5"/>
      <c r="C4" s="5"/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 x14ac:dyDescent="0.35">
      <c r="A5" s="149" t="s">
        <v>0</v>
      </c>
      <c r="B5" s="149" t="s">
        <v>1</v>
      </c>
      <c r="C5" s="149" t="s">
        <v>19</v>
      </c>
      <c r="D5" s="149" t="s">
        <v>2</v>
      </c>
      <c r="E5" s="149" t="s">
        <v>3</v>
      </c>
      <c r="F5" s="149" t="s">
        <v>4</v>
      </c>
      <c r="G5" s="149" t="s">
        <v>5</v>
      </c>
      <c r="H5" s="149" t="s">
        <v>34</v>
      </c>
      <c r="I5" s="154" t="s">
        <v>6</v>
      </c>
      <c r="J5" s="155"/>
      <c r="K5" s="156"/>
      <c r="L5" s="167" t="s">
        <v>22</v>
      </c>
      <c r="M5" s="168"/>
      <c r="N5" s="168"/>
      <c r="O5" s="168"/>
      <c r="P5" s="168"/>
      <c r="Q5" s="168"/>
      <c r="R5" s="168"/>
      <c r="S5" s="164" t="s">
        <v>7</v>
      </c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6"/>
    </row>
    <row r="6" spans="1:33" ht="43.5" customHeight="1" x14ac:dyDescent="0.35">
      <c r="A6" s="150"/>
      <c r="B6" s="150"/>
      <c r="C6" s="150"/>
      <c r="D6" s="150"/>
      <c r="E6" s="150"/>
      <c r="F6" s="150"/>
      <c r="G6" s="150"/>
      <c r="H6" s="150"/>
      <c r="I6" s="157" t="s">
        <v>8</v>
      </c>
      <c r="J6" s="158"/>
      <c r="K6" s="152" t="s">
        <v>9</v>
      </c>
      <c r="L6" s="162" t="s">
        <v>21</v>
      </c>
      <c r="M6" s="162" t="s">
        <v>23</v>
      </c>
      <c r="N6" s="162" t="s">
        <v>26</v>
      </c>
      <c r="O6" s="162" t="s">
        <v>37</v>
      </c>
      <c r="P6" s="162" t="s">
        <v>36</v>
      </c>
      <c r="Q6" s="162" t="s">
        <v>38</v>
      </c>
      <c r="R6" s="162" t="s">
        <v>35</v>
      </c>
      <c r="S6" s="170" t="s">
        <v>40</v>
      </c>
      <c r="T6" s="159" t="s">
        <v>39</v>
      </c>
      <c r="U6" s="160"/>
      <c r="V6" s="160"/>
      <c r="W6" s="160"/>
      <c r="X6" s="160"/>
      <c r="Y6" s="160"/>
      <c r="Z6" s="161"/>
      <c r="AA6" s="159" t="s">
        <v>41</v>
      </c>
      <c r="AB6" s="160"/>
      <c r="AC6" s="160"/>
      <c r="AD6" s="160"/>
      <c r="AE6" s="160"/>
      <c r="AF6" s="160"/>
      <c r="AG6" s="161"/>
    </row>
    <row r="7" spans="1:33" ht="33" customHeight="1" x14ac:dyDescent="0.35">
      <c r="A7" s="14"/>
      <c r="B7" s="15"/>
      <c r="C7" s="15"/>
      <c r="D7" s="14"/>
      <c r="E7" s="16"/>
      <c r="F7" s="17"/>
      <c r="G7" s="14"/>
      <c r="H7" s="173"/>
      <c r="I7" s="18" t="s">
        <v>12</v>
      </c>
      <c r="J7" s="18" t="s">
        <v>13</v>
      </c>
      <c r="K7" s="153"/>
      <c r="L7" s="163"/>
      <c r="M7" s="163"/>
      <c r="N7" s="163"/>
      <c r="O7" s="163"/>
      <c r="P7" s="163"/>
      <c r="Q7" s="163"/>
      <c r="R7" s="163"/>
      <c r="S7" s="171"/>
      <c r="T7" s="19" t="s">
        <v>8</v>
      </c>
      <c r="U7" s="19" t="s">
        <v>31</v>
      </c>
      <c r="V7" s="19" t="s">
        <v>5</v>
      </c>
      <c r="W7" s="20" t="s">
        <v>20</v>
      </c>
      <c r="X7" s="20" t="s">
        <v>49</v>
      </c>
      <c r="Y7" s="21" t="s">
        <v>33</v>
      </c>
      <c r="Z7" s="20" t="s">
        <v>24</v>
      </c>
      <c r="AA7" s="19" t="s">
        <v>8</v>
      </c>
      <c r="AB7" s="19" t="s">
        <v>31</v>
      </c>
      <c r="AC7" s="19" t="s">
        <v>5</v>
      </c>
      <c r="AD7" s="20" t="s">
        <v>20</v>
      </c>
      <c r="AE7" s="20" t="s">
        <v>49</v>
      </c>
      <c r="AF7" s="21" t="s">
        <v>33</v>
      </c>
      <c r="AG7" s="20" t="s">
        <v>24</v>
      </c>
    </row>
    <row r="8" spans="1:33" x14ac:dyDescent="0.35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4">
        <v>8</v>
      </c>
      <c r="I8" s="25">
        <v>9</v>
      </c>
      <c r="J8" s="25">
        <v>10</v>
      </c>
      <c r="K8" s="25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6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6">
        <v>32</v>
      </c>
      <c r="AG8" s="25">
        <v>33</v>
      </c>
    </row>
    <row r="9" spans="1:33" ht="38.25" customHeight="1" x14ac:dyDescent="0.35">
      <c r="A9" s="27">
        <v>1</v>
      </c>
      <c r="B9" s="121" t="s">
        <v>127</v>
      </c>
      <c r="C9" s="28" t="s">
        <v>128</v>
      </c>
      <c r="D9" s="29" t="s">
        <v>129</v>
      </c>
      <c r="E9" s="30">
        <f>325000+340000</f>
        <v>665000</v>
      </c>
      <c r="F9" s="31" t="s">
        <v>45</v>
      </c>
      <c r="G9" s="142" t="s">
        <v>130</v>
      </c>
      <c r="H9" s="31" t="s">
        <v>46</v>
      </c>
      <c r="I9" s="36" t="s">
        <v>131</v>
      </c>
      <c r="J9" s="36" t="s">
        <v>132</v>
      </c>
      <c r="K9" s="33">
        <v>3</v>
      </c>
      <c r="L9" s="34">
        <v>340000</v>
      </c>
      <c r="M9" s="34"/>
      <c r="N9" s="34">
        <v>325000</v>
      </c>
      <c r="O9" s="34">
        <v>2162500</v>
      </c>
      <c r="P9" s="34"/>
      <c r="Q9" s="34"/>
      <c r="R9" s="34"/>
      <c r="S9" s="35"/>
      <c r="T9" s="32"/>
      <c r="U9" s="32"/>
      <c r="V9" s="32"/>
      <c r="W9" s="36"/>
      <c r="X9" s="36"/>
      <c r="Y9" s="37"/>
      <c r="Z9" s="38"/>
      <c r="AA9" s="32"/>
      <c r="AB9" s="32"/>
      <c r="AC9" s="32"/>
      <c r="AD9" s="36"/>
      <c r="AE9" s="36"/>
      <c r="AF9" s="39"/>
      <c r="AG9" s="38"/>
    </row>
    <row r="10" spans="1:33" ht="27" customHeight="1" x14ac:dyDescent="0.35">
      <c r="A10" s="40">
        <v>2</v>
      </c>
      <c r="B10" s="54" t="s">
        <v>72</v>
      </c>
      <c r="C10" s="28" t="s">
        <v>128</v>
      </c>
      <c r="D10" s="29" t="s">
        <v>129</v>
      </c>
      <c r="E10" s="43">
        <v>665000</v>
      </c>
      <c r="F10" s="44" t="s">
        <v>25</v>
      </c>
      <c r="G10" s="142" t="s">
        <v>130</v>
      </c>
      <c r="H10" s="31" t="s">
        <v>46</v>
      </c>
      <c r="I10" s="36" t="s">
        <v>131</v>
      </c>
      <c r="J10" s="36" t="s">
        <v>132</v>
      </c>
      <c r="K10" s="33">
        <v>3</v>
      </c>
      <c r="L10" s="34">
        <v>340000</v>
      </c>
      <c r="M10" s="47"/>
      <c r="N10" s="34">
        <v>325000</v>
      </c>
      <c r="O10" s="47"/>
      <c r="P10" s="47"/>
      <c r="Q10" s="47"/>
      <c r="R10" s="47"/>
      <c r="S10" s="48"/>
      <c r="T10" s="45"/>
      <c r="U10" s="45"/>
      <c r="V10" s="45"/>
      <c r="W10" s="49"/>
      <c r="X10" s="49"/>
      <c r="Y10" s="50"/>
      <c r="Z10" s="51"/>
      <c r="AA10" s="45"/>
      <c r="AB10" s="45"/>
      <c r="AC10" s="45"/>
      <c r="AD10" s="49"/>
      <c r="AE10" s="49"/>
      <c r="AF10" s="52"/>
      <c r="AG10" s="51"/>
    </row>
    <row r="11" spans="1:33" ht="28.5" customHeight="1" x14ac:dyDescent="0.35">
      <c r="A11" s="27">
        <v>3</v>
      </c>
      <c r="B11" s="54" t="s">
        <v>73</v>
      </c>
      <c r="C11" s="28" t="s">
        <v>128</v>
      </c>
      <c r="D11" s="29" t="s">
        <v>129</v>
      </c>
      <c r="E11" s="43">
        <v>340000</v>
      </c>
      <c r="F11" s="44" t="s">
        <v>25</v>
      </c>
      <c r="G11" s="142" t="s">
        <v>130</v>
      </c>
      <c r="H11" s="31" t="s">
        <v>46</v>
      </c>
      <c r="I11" s="36" t="s">
        <v>131</v>
      </c>
      <c r="J11" s="36" t="s">
        <v>132</v>
      </c>
      <c r="K11" s="33">
        <v>3</v>
      </c>
      <c r="L11" s="34">
        <v>340000</v>
      </c>
      <c r="M11" s="47"/>
      <c r="N11" s="47"/>
      <c r="O11" s="47"/>
      <c r="P11" s="47"/>
      <c r="Q11" s="47"/>
      <c r="R11" s="47"/>
      <c r="S11" s="48"/>
      <c r="T11" s="45"/>
      <c r="U11" s="45"/>
      <c r="V11" s="45"/>
      <c r="W11" s="49"/>
      <c r="X11" s="49"/>
      <c r="Y11" s="50"/>
      <c r="Z11" s="51"/>
      <c r="AA11" s="45"/>
      <c r="AB11" s="45"/>
      <c r="AC11" s="45"/>
      <c r="AD11" s="49"/>
      <c r="AE11" s="49"/>
      <c r="AF11" s="52"/>
      <c r="AG11" s="51"/>
    </row>
    <row r="12" spans="1:33" ht="20" x14ac:dyDescent="0.35">
      <c r="A12" s="40">
        <v>4</v>
      </c>
      <c r="B12" s="54" t="s">
        <v>133</v>
      </c>
      <c r="C12" s="28" t="s">
        <v>128</v>
      </c>
      <c r="D12" s="29" t="s">
        <v>129</v>
      </c>
      <c r="E12" s="43">
        <v>340000</v>
      </c>
      <c r="F12" s="44" t="s">
        <v>25</v>
      </c>
      <c r="G12" s="142" t="s">
        <v>130</v>
      </c>
      <c r="H12" s="31" t="s">
        <v>46</v>
      </c>
      <c r="I12" s="36" t="s">
        <v>131</v>
      </c>
      <c r="J12" s="36" t="s">
        <v>132</v>
      </c>
      <c r="K12" s="33">
        <v>3</v>
      </c>
      <c r="L12" s="34">
        <v>340000</v>
      </c>
      <c r="M12" s="47"/>
      <c r="N12" s="47"/>
      <c r="O12" s="47"/>
      <c r="P12" s="47"/>
      <c r="Q12" s="47"/>
      <c r="R12" s="47"/>
      <c r="S12" s="48"/>
      <c r="T12" s="45"/>
      <c r="U12" s="45"/>
      <c r="V12" s="45"/>
      <c r="W12" s="49"/>
      <c r="X12" s="49"/>
      <c r="Y12" s="50"/>
      <c r="Z12" s="51"/>
      <c r="AA12" s="45"/>
      <c r="AB12" s="45"/>
      <c r="AC12" s="45"/>
      <c r="AD12" s="49"/>
      <c r="AE12" s="49"/>
      <c r="AF12" s="52"/>
      <c r="AG12" s="51"/>
    </row>
    <row r="13" spans="1:33" ht="26.25" customHeight="1" x14ac:dyDescent="0.35">
      <c r="A13" s="27">
        <v>5</v>
      </c>
      <c r="B13" s="54" t="s">
        <v>134</v>
      </c>
      <c r="C13" s="28" t="s">
        <v>128</v>
      </c>
      <c r="D13" s="29" t="s">
        <v>129</v>
      </c>
      <c r="E13" s="43">
        <v>340000</v>
      </c>
      <c r="F13" s="44" t="s">
        <v>135</v>
      </c>
      <c r="G13" s="142" t="s">
        <v>130</v>
      </c>
      <c r="H13" s="31" t="s">
        <v>46</v>
      </c>
      <c r="I13" s="36" t="s">
        <v>131</v>
      </c>
      <c r="J13" s="36" t="s">
        <v>132</v>
      </c>
      <c r="K13" s="33">
        <v>3</v>
      </c>
      <c r="L13" s="34">
        <v>340000</v>
      </c>
      <c r="M13" s="34"/>
      <c r="N13" s="34">
        <v>325000</v>
      </c>
      <c r="O13" s="47"/>
      <c r="P13" s="47"/>
      <c r="Q13" s="47"/>
      <c r="R13" s="47"/>
      <c r="S13" s="48"/>
      <c r="T13" s="45"/>
      <c r="U13" s="45"/>
      <c r="V13" s="45"/>
      <c r="W13" s="49"/>
      <c r="X13" s="49"/>
      <c r="Y13" s="50"/>
      <c r="Z13" s="51"/>
      <c r="AA13" s="45"/>
      <c r="AB13" s="45"/>
      <c r="AC13" s="45"/>
      <c r="AD13" s="49"/>
      <c r="AE13" s="49"/>
      <c r="AF13" s="52"/>
      <c r="AG13" s="51"/>
    </row>
    <row r="14" spans="1:33" ht="38.25" customHeight="1" x14ac:dyDescent="0.35">
      <c r="A14" s="40">
        <v>6</v>
      </c>
      <c r="B14" s="121" t="s">
        <v>127</v>
      </c>
      <c r="C14" s="41" t="s">
        <v>136</v>
      </c>
      <c r="D14" s="42" t="s">
        <v>137</v>
      </c>
      <c r="E14" s="43">
        <v>170000</v>
      </c>
      <c r="F14" s="31" t="s">
        <v>45</v>
      </c>
      <c r="G14" s="137" t="s">
        <v>138</v>
      </c>
      <c r="H14" s="31" t="s">
        <v>46</v>
      </c>
      <c r="I14" s="45">
        <v>45203</v>
      </c>
      <c r="J14" s="45">
        <v>45203</v>
      </c>
      <c r="K14" s="46">
        <v>1</v>
      </c>
      <c r="L14" s="47">
        <v>170000</v>
      </c>
      <c r="M14" s="47"/>
      <c r="N14" s="47"/>
      <c r="O14" s="47">
        <v>702000</v>
      </c>
      <c r="P14" s="47"/>
      <c r="Q14" s="47"/>
      <c r="R14" s="47"/>
      <c r="S14" s="48"/>
      <c r="T14" s="45"/>
      <c r="U14" s="45"/>
      <c r="V14" s="45"/>
      <c r="W14" s="49"/>
      <c r="X14" s="49"/>
      <c r="Y14" s="50"/>
      <c r="Z14" s="51"/>
      <c r="AA14" s="45"/>
      <c r="AB14" s="45"/>
      <c r="AC14" s="45"/>
      <c r="AD14" s="49"/>
      <c r="AE14" s="49"/>
      <c r="AF14" s="52"/>
      <c r="AG14" s="51"/>
    </row>
    <row r="15" spans="1:33" ht="37.5" customHeight="1" x14ac:dyDescent="0.35">
      <c r="A15" s="27">
        <v>7</v>
      </c>
      <c r="B15" s="54" t="s">
        <v>57</v>
      </c>
      <c r="C15" s="41" t="s">
        <v>136</v>
      </c>
      <c r="D15" s="42" t="s">
        <v>137</v>
      </c>
      <c r="E15" s="43">
        <v>170000</v>
      </c>
      <c r="F15" s="44" t="s">
        <v>25</v>
      </c>
      <c r="G15" s="137" t="s">
        <v>138</v>
      </c>
      <c r="H15" s="31" t="s">
        <v>46</v>
      </c>
      <c r="I15" s="45">
        <v>45203</v>
      </c>
      <c r="J15" s="45">
        <v>45203</v>
      </c>
      <c r="K15" s="46">
        <v>1</v>
      </c>
      <c r="L15" s="47">
        <v>170000</v>
      </c>
      <c r="M15" s="47"/>
      <c r="N15" s="47"/>
      <c r="O15" s="47"/>
      <c r="P15" s="47"/>
      <c r="Q15" s="47"/>
      <c r="R15" s="47"/>
      <c r="S15" s="48"/>
      <c r="T15" s="45"/>
      <c r="U15" s="45"/>
      <c r="V15" s="45"/>
      <c r="W15" s="49"/>
      <c r="X15" s="49"/>
      <c r="Y15" s="50"/>
      <c r="Z15" s="51"/>
      <c r="AA15" s="45"/>
      <c r="AB15" s="45"/>
      <c r="AC15" s="45"/>
      <c r="AD15" s="49"/>
      <c r="AE15" s="49"/>
      <c r="AF15" s="52"/>
      <c r="AG15" s="51"/>
    </row>
    <row r="16" spans="1:33" ht="38.25" customHeight="1" x14ac:dyDescent="0.35">
      <c r="A16" s="40">
        <v>8</v>
      </c>
      <c r="B16" s="54" t="s">
        <v>72</v>
      </c>
      <c r="C16" s="41" t="s">
        <v>136</v>
      </c>
      <c r="D16" s="42" t="s">
        <v>137</v>
      </c>
      <c r="E16" s="43">
        <v>170000</v>
      </c>
      <c r="F16" s="44" t="s">
        <v>25</v>
      </c>
      <c r="G16" s="137" t="s">
        <v>138</v>
      </c>
      <c r="H16" s="31" t="s">
        <v>46</v>
      </c>
      <c r="I16" s="45">
        <v>45203</v>
      </c>
      <c r="J16" s="45">
        <v>45203</v>
      </c>
      <c r="K16" s="46">
        <v>1</v>
      </c>
      <c r="L16" s="47">
        <v>170000</v>
      </c>
      <c r="M16" s="47"/>
      <c r="N16" s="47"/>
      <c r="O16" s="47"/>
      <c r="P16" s="47"/>
      <c r="Q16" s="47"/>
      <c r="R16" s="47"/>
      <c r="S16" s="48"/>
      <c r="T16" s="45"/>
      <c r="U16" s="45"/>
      <c r="V16" s="45"/>
      <c r="W16" s="49"/>
      <c r="X16" s="49"/>
      <c r="Y16" s="50"/>
      <c r="Z16" s="51"/>
      <c r="AA16" s="45"/>
      <c r="AB16" s="45"/>
      <c r="AC16" s="45"/>
      <c r="AD16" s="49"/>
      <c r="AE16" s="49"/>
      <c r="AF16" s="52"/>
      <c r="AG16" s="51"/>
    </row>
    <row r="17" spans="1:33" ht="35.25" customHeight="1" x14ac:dyDescent="0.35">
      <c r="A17" s="27">
        <v>9</v>
      </c>
      <c r="B17" s="54" t="s">
        <v>73</v>
      </c>
      <c r="C17" s="41" t="s">
        <v>136</v>
      </c>
      <c r="D17" s="42" t="s">
        <v>137</v>
      </c>
      <c r="E17" s="43">
        <v>170000</v>
      </c>
      <c r="F17" s="44" t="s">
        <v>25</v>
      </c>
      <c r="G17" s="137" t="s">
        <v>138</v>
      </c>
      <c r="H17" s="31" t="s">
        <v>46</v>
      </c>
      <c r="I17" s="45">
        <v>45203</v>
      </c>
      <c r="J17" s="45">
        <v>45203</v>
      </c>
      <c r="K17" s="46">
        <v>1</v>
      </c>
      <c r="L17" s="47">
        <v>170000</v>
      </c>
      <c r="M17" s="47"/>
      <c r="N17" s="47"/>
      <c r="O17" s="47"/>
      <c r="P17" s="47"/>
      <c r="Q17" s="47"/>
      <c r="R17" s="47"/>
      <c r="S17" s="48"/>
      <c r="T17" s="45"/>
      <c r="U17" s="45"/>
      <c r="V17" s="45"/>
      <c r="W17" s="49"/>
      <c r="X17" s="49"/>
      <c r="Y17" s="50"/>
      <c r="Z17" s="51"/>
      <c r="AA17" s="45"/>
      <c r="AB17" s="45"/>
      <c r="AC17" s="45"/>
      <c r="AD17" s="49"/>
      <c r="AE17" s="49"/>
      <c r="AF17" s="52"/>
      <c r="AG17" s="51"/>
    </row>
    <row r="18" spans="1:33" ht="38.25" customHeight="1" x14ac:dyDescent="0.35">
      <c r="A18" s="40">
        <v>10</v>
      </c>
      <c r="B18" s="121" t="s">
        <v>127</v>
      </c>
      <c r="C18" s="143">
        <v>45261</v>
      </c>
      <c r="D18" s="42" t="s">
        <v>139</v>
      </c>
      <c r="E18" s="43">
        <f>500000+340000</f>
        <v>840000</v>
      </c>
      <c r="F18" s="31" t="s">
        <v>45</v>
      </c>
      <c r="G18" s="44" t="s">
        <v>140</v>
      </c>
      <c r="H18" s="44" t="s">
        <v>141</v>
      </c>
      <c r="I18" s="143">
        <v>45261</v>
      </c>
      <c r="J18" s="45">
        <v>45263</v>
      </c>
      <c r="K18" s="46">
        <v>3</v>
      </c>
      <c r="L18" s="47">
        <v>340000</v>
      </c>
      <c r="M18" s="47"/>
      <c r="N18" s="47">
        <v>500000</v>
      </c>
      <c r="O18" s="47"/>
      <c r="P18" s="47"/>
      <c r="Q18" s="47"/>
      <c r="R18" s="47"/>
      <c r="S18" s="48"/>
      <c r="T18" s="45"/>
      <c r="U18" s="45"/>
      <c r="V18" s="45"/>
      <c r="W18" s="49"/>
      <c r="X18" s="49"/>
      <c r="Y18" s="50"/>
      <c r="Z18" s="51"/>
      <c r="AA18" s="45"/>
      <c r="AB18" s="45"/>
      <c r="AC18" s="45"/>
      <c r="AD18" s="49"/>
      <c r="AE18" s="49"/>
      <c r="AF18" s="52"/>
      <c r="AG18" s="51"/>
    </row>
    <row r="19" spans="1:33" ht="20" x14ac:dyDescent="0.35">
      <c r="A19" s="27">
        <v>11</v>
      </c>
      <c r="B19" s="54" t="s">
        <v>57</v>
      </c>
      <c r="C19" s="143">
        <v>45261</v>
      </c>
      <c r="D19" s="42" t="s">
        <v>139</v>
      </c>
      <c r="E19" s="43">
        <f>465000+340000</f>
        <v>805000</v>
      </c>
      <c r="F19" s="44" t="s">
        <v>25</v>
      </c>
      <c r="G19" s="44" t="s">
        <v>140</v>
      </c>
      <c r="H19" s="44" t="s">
        <v>141</v>
      </c>
      <c r="I19" s="143">
        <v>45261</v>
      </c>
      <c r="J19" s="45">
        <v>45263</v>
      </c>
      <c r="K19" s="46">
        <v>3</v>
      </c>
      <c r="L19" s="47">
        <v>340000</v>
      </c>
      <c r="M19" s="47"/>
      <c r="N19" s="47">
        <v>465000</v>
      </c>
      <c r="O19" s="47"/>
      <c r="P19" s="47"/>
      <c r="Q19" s="47"/>
      <c r="R19" s="47"/>
      <c r="S19" s="48"/>
      <c r="T19" s="45"/>
      <c r="U19" s="45"/>
      <c r="V19" s="45"/>
      <c r="W19" s="49"/>
      <c r="X19" s="49"/>
      <c r="Y19" s="50"/>
      <c r="Z19" s="51"/>
      <c r="AA19" s="45"/>
      <c r="AB19" s="45"/>
      <c r="AC19" s="45"/>
      <c r="AD19" s="49"/>
      <c r="AE19" s="49"/>
      <c r="AF19" s="52"/>
      <c r="AG19" s="51"/>
    </row>
    <row r="20" spans="1:33" ht="30" x14ac:dyDescent="0.35">
      <c r="A20" s="40">
        <v>12</v>
      </c>
      <c r="B20" s="121" t="s">
        <v>146</v>
      </c>
      <c r="C20" s="28" t="s">
        <v>147</v>
      </c>
      <c r="D20" s="29" t="s">
        <v>148</v>
      </c>
      <c r="E20" s="30">
        <v>1550000</v>
      </c>
      <c r="F20" s="31" t="s">
        <v>45</v>
      </c>
      <c r="G20" s="31" t="s">
        <v>30</v>
      </c>
      <c r="H20" s="31" t="s">
        <v>46</v>
      </c>
      <c r="I20" s="32">
        <v>43853</v>
      </c>
      <c r="J20" s="32">
        <v>43853</v>
      </c>
      <c r="K20" s="33">
        <v>1</v>
      </c>
      <c r="L20" s="34">
        <v>1100000</v>
      </c>
      <c r="M20" s="34">
        <v>250000</v>
      </c>
      <c r="N20" s="34"/>
      <c r="O20" s="34">
        <v>200000</v>
      </c>
      <c r="P20" s="34"/>
      <c r="Q20" s="34"/>
      <c r="R20" s="34"/>
      <c r="S20" s="35"/>
      <c r="T20" s="32"/>
      <c r="U20" s="32"/>
      <c r="V20" s="32"/>
      <c r="W20" s="36"/>
      <c r="X20" s="36"/>
      <c r="Y20" s="37"/>
      <c r="Z20" s="38"/>
      <c r="AA20" s="32"/>
      <c r="AB20" s="32"/>
      <c r="AC20" s="32"/>
      <c r="AD20" s="36"/>
      <c r="AE20" s="36"/>
      <c r="AF20" s="39"/>
      <c r="AG20" s="38"/>
    </row>
    <row r="21" spans="1:33" ht="30" x14ac:dyDescent="0.35">
      <c r="A21" s="27">
        <v>13</v>
      </c>
      <c r="B21" s="54" t="s">
        <v>149</v>
      </c>
      <c r="C21" s="174" t="s">
        <v>150</v>
      </c>
      <c r="D21" s="42" t="s">
        <v>151</v>
      </c>
      <c r="E21" s="43">
        <v>700000</v>
      </c>
      <c r="F21" s="44" t="s">
        <v>25</v>
      </c>
      <c r="G21" s="44" t="s">
        <v>152</v>
      </c>
      <c r="H21" s="31" t="s">
        <v>46</v>
      </c>
      <c r="I21" s="32">
        <v>45049</v>
      </c>
      <c r="J21" s="32">
        <v>45050</v>
      </c>
      <c r="K21" s="46">
        <v>2</v>
      </c>
      <c r="L21" s="47">
        <v>350000</v>
      </c>
      <c r="M21" s="47"/>
      <c r="N21" s="47">
        <v>350000</v>
      </c>
      <c r="O21" s="47"/>
      <c r="P21" s="47"/>
      <c r="Q21" s="47"/>
      <c r="R21" s="47"/>
      <c r="S21" s="48" t="s">
        <v>153</v>
      </c>
      <c r="T21" s="45"/>
      <c r="U21" s="45"/>
      <c r="V21" s="45"/>
      <c r="W21" s="49"/>
      <c r="X21" s="49"/>
      <c r="Y21" s="50"/>
      <c r="Z21" s="51"/>
      <c r="AA21" s="45"/>
      <c r="AB21" s="45"/>
      <c r="AC21" s="45"/>
      <c r="AD21" s="49"/>
      <c r="AE21" s="49"/>
      <c r="AF21" s="52"/>
      <c r="AG21" s="51"/>
    </row>
    <row r="22" spans="1:33" ht="30" x14ac:dyDescent="0.35">
      <c r="A22" s="40">
        <v>14</v>
      </c>
      <c r="B22" s="54" t="s">
        <v>154</v>
      </c>
      <c r="C22" s="174" t="s">
        <v>150</v>
      </c>
      <c r="D22" s="42" t="s">
        <v>151</v>
      </c>
      <c r="E22" s="43">
        <v>350000</v>
      </c>
      <c r="F22" s="44" t="s">
        <v>25</v>
      </c>
      <c r="G22" s="44" t="s">
        <v>152</v>
      </c>
      <c r="H22" s="44" t="s">
        <v>46</v>
      </c>
      <c r="I22" s="32">
        <v>45049</v>
      </c>
      <c r="J22" s="32">
        <v>45050</v>
      </c>
      <c r="K22" s="46">
        <v>2</v>
      </c>
      <c r="L22" s="47">
        <v>350000</v>
      </c>
      <c r="M22" s="47"/>
      <c r="N22" s="47"/>
      <c r="O22" s="47"/>
      <c r="P22" s="47"/>
      <c r="Q22" s="47"/>
      <c r="R22" s="47"/>
      <c r="S22" s="48"/>
      <c r="T22" s="45"/>
      <c r="U22" s="45"/>
      <c r="V22" s="45"/>
      <c r="W22" s="49"/>
      <c r="X22" s="49"/>
      <c r="Y22" s="50"/>
      <c r="Z22" s="51"/>
      <c r="AA22" s="45"/>
      <c r="AB22" s="45"/>
      <c r="AC22" s="45"/>
      <c r="AD22" s="49"/>
      <c r="AE22" s="49"/>
      <c r="AF22" s="52"/>
      <c r="AG22" s="51"/>
    </row>
    <row r="23" spans="1:33" ht="50" x14ac:dyDescent="0.35">
      <c r="A23" s="27">
        <v>15</v>
      </c>
      <c r="B23" s="54" t="s">
        <v>155</v>
      </c>
      <c r="C23" s="41" t="s">
        <v>156</v>
      </c>
      <c r="D23" s="42" t="s">
        <v>157</v>
      </c>
      <c r="E23" s="43">
        <v>1210000</v>
      </c>
      <c r="F23" s="44" t="s">
        <v>25</v>
      </c>
      <c r="G23" s="44" t="s">
        <v>152</v>
      </c>
      <c r="H23" s="44" t="s">
        <v>46</v>
      </c>
      <c r="I23" s="45">
        <v>44994</v>
      </c>
      <c r="J23" s="45">
        <v>44996</v>
      </c>
      <c r="K23" s="46">
        <v>3</v>
      </c>
      <c r="L23" s="47">
        <v>510000</v>
      </c>
      <c r="M23" s="47"/>
      <c r="N23" s="47">
        <v>700000</v>
      </c>
      <c r="O23" s="47"/>
      <c r="P23" s="47"/>
      <c r="Q23" s="47"/>
      <c r="R23" s="47"/>
      <c r="S23" s="48" t="s">
        <v>153</v>
      </c>
      <c r="T23" s="45"/>
      <c r="U23" s="45"/>
      <c r="V23" s="45"/>
      <c r="W23" s="49"/>
      <c r="X23" s="49"/>
      <c r="Y23" s="50"/>
      <c r="Z23" s="51"/>
      <c r="AA23" s="45"/>
      <c r="AB23" s="45"/>
      <c r="AC23" s="45"/>
      <c r="AD23" s="49"/>
      <c r="AE23" s="49"/>
      <c r="AF23" s="52"/>
      <c r="AG23" s="51"/>
    </row>
    <row r="24" spans="1:33" ht="50" x14ac:dyDescent="0.35">
      <c r="A24" s="40">
        <v>16</v>
      </c>
      <c r="B24" s="54" t="s">
        <v>158</v>
      </c>
      <c r="C24" s="41" t="s">
        <v>156</v>
      </c>
      <c r="D24" s="42" t="s">
        <v>157</v>
      </c>
      <c r="E24" s="43">
        <v>1210000</v>
      </c>
      <c r="F24" s="44" t="s">
        <v>25</v>
      </c>
      <c r="G24" s="44" t="s">
        <v>152</v>
      </c>
      <c r="H24" s="44" t="s">
        <v>46</v>
      </c>
      <c r="I24" s="45">
        <v>44994</v>
      </c>
      <c r="J24" s="45">
        <v>44996</v>
      </c>
      <c r="K24" s="46">
        <v>3</v>
      </c>
      <c r="L24" s="47">
        <v>510000</v>
      </c>
      <c r="M24" s="47"/>
      <c r="N24" s="47">
        <v>700000</v>
      </c>
      <c r="O24" s="47"/>
      <c r="P24" s="47"/>
      <c r="Q24" s="47"/>
      <c r="R24" s="47"/>
      <c r="S24" s="48" t="s">
        <v>153</v>
      </c>
      <c r="T24" s="45"/>
      <c r="U24" s="45"/>
      <c r="V24" s="45"/>
      <c r="W24" s="49"/>
      <c r="X24" s="49"/>
      <c r="Y24" s="50"/>
      <c r="Z24" s="51"/>
      <c r="AA24" s="45"/>
      <c r="AB24" s="45"/>
      <c r="AC24" s="45"/>
      <c r="AD24" s="49"/>
      <c r="AE24" s="49"/>
      <c r="AF24" s="52"/>
      <c r="AG24" s="51"/>
    </row>
    <row r="25" spans="1:33" ht="50" x14ac:dyDescent="0.35">
      <c r="A25" s="27">
        <v>17</v>
      </c>
      <c r="B25" s="54" t="s">
        <v>159</v>
      </c>
      <c r="C25" s="41" t="s">
        <v>156</v>
      </c>
      <c r="D25" s="42" t="s">
        <v>157</v>
      </c>
      <c r="E25" s="43">
        <v>1210000</v>
      </c>
      <c r="F25" s="44" t="s">
        <v>25</v>
      </c>
      <c r="G25" s="44" t="s">
        <v>152</v>
      </c>
      <c r="H25" s="44" t="s">
        <v>46</v>
      </c>
      <c r="I25" s="45">
        <v>44994</v>
      </c>
      <c r="J25" s="45">
        <v>44996</v>
      </c>
      <c r="K25" s="46">
        <v>3</v>
      </c>
      <c r="L25" s="47">
        <v>510000</v>
      </c>
      <c r="M25" s="47"/>
      <c r="N25" s="47">
        <v>700000</v>
      </c>
      <c r="O25" s="47"/>
      <c r="P25" s="47"/>
      <c r="Q25" s="47"/>
      <c r="R25" s="47"/>
      <c r="S25" s="48" t="s">
        <v>153</v>
      </c>
      <c r="T25" s="45"/>
      <c r="U25" s="45"/>
      <c r="V25" s="45"/>
      <c r="W25" s="49"/>
      <c r="X25" s="49"/>
      <c r="Y25" s="50"/>
      <c r="Z25" s="51"/>
      <c r="AA25" s="45"/>
      <c r="AB25" s="45"/>
      <c r="AC25" s="45"/>
      <c r="AD25" s="49"/>
      <c r="AE25" s="49"/>
      <c r="AF25" s="52"/>
      <c r="AG25" s="51"/>
    </row>
    <row r="26" spans="1:33" ht="50" x14ac:dyDescent="0.35">
      <c r="A26" s="40">
        <v>18</v>
      </c>
      <c r="B26" s="54" t="s">
        <v>154</v>
      </c>
      <c r="C26" s="41" t="s">
        <v>156</v>
      </c>
      <c r="D26" s="42" t="s">
        <v>157</v>
      </c>
      <c r="E26" s="43">
        <v>1210000</v>
      </c>
      <c r="F26" s="44" t="s">
        <v>25</v>
      </c>
      <c r="G26" s="44" t="s">
        <v>152</v>
      </c>
      <c r="H26" s="44" t="s">
        <v>46</v>
      </c>
      <c r="I26" s="45">
        <v>44994</v>
      </c>
      <c r="J26" s="45">
        <v>44996</v>
      </c>
      <c r="K26" s="46">
        <v>3</v>
      </c>
      <c r="L26" s="47">
        <v>510000</v>
      </c>
      <c r="M26" s="47"/>
      <c r="N26" s="47">
        <v>700000</v>
      </c>
      <c r="O26" s="47"/>
      <c r="P26" s="47"/>
      <c r="Q26" s="47"/>
      <c r="R26" s="47"/>
      <c r="S26" s="48" t="s">
        <v>153</v>
      </c>
      <c r="T26" s="45"/>
      <c r="U26" s="45"/>
      <c r="V26" s="45"/>
      <c r="W26" s="49"/>
      <c r="X26" s="49"/>
      <c r="Y26" s="50"/>
      <c r="Z26" s="51"/>
      <c r="AA26" s="45"/>
      <c r="AB26" s="45"/>
      <c r="AC26" s="45"/>
      <c r="AD26" s="49"/>
      <c r="AE26" s="49"/>
      <c r="AF26" s="52"/>
      <c r="AG26" s="51"/>
    </row>
    <row r="27" spans="1:33" ht="50" x14ac:dyDescent="0.35">
      <c r="A27" s="27">
        <v>19</v>
      </c>
      <c r="B27" s="54" t="s">
        <v>160</v>
      </c>
      <c r="C27" s="41" t="s">
        <v>156</v>
      </c>
      <c r="D27" s="42" t="s">
        <v>157</v>
      </c>
      <c r="E27" s="43">
        <v>1210000</v>
      </c>
      <c r="F27" s="44" t="s">
        <v>25</v>
      </c>
      <c r="G27" s="44" t="s">
        <v>152</v>
      </c>
      <c r="H27" s="44" t="s">
        <v>46</v>
      </c>
      <c r="I27" s="45">
        <v>44994</v>
      </c>
      <c r="J27" s="45">
        <v>44996</v>
      </c>
      <c r="K27" s="46">
        <v>3</v>
      </c>
      <c r="L27" s="47">
        <v>510000</v>
      </c>
      <c r="M27" s="47"/>
      <c r="N27" s="47">
        <v>700000</v>
      </c>
      <c r="O27" s="47"/>
      <c r="P27" s="47"/>
      <c r="Q27" s="47"/>
      <c r="R27" s="47"/>
      <c r="S27" s="48" t="s">
        <v>153</v>
      </c>
      <c r="T27" s="45"/>
      <c r="U27" s="45"/>
      <c r="V27" s="45"/>
      <c r="W27" s="49"/>
      <c r="X27" s="49"/>
      <c r="Y27" s="50"/>
      <c r="Z27" s="51"/>
      <c r="AA27" s="45"/>
      <c r="AB27" s="45"/>
      <c r="AC27" s="45"/>
      <c r="AD27" s="49"/>
      <c r="AE27" s="49"/>
      <c r="AF27" s="52"/>
      <c r="AG27" s="51"/>
    </row>
    <row r="28" spans="1:33" ht="20" x14ac:dyDescent="0.35">
      <c r="A28" s="40">
        <v>20</v>
      </c>
      <c r="B28" s="54" t="s">
        <v>161</v>
      </c>
      <c r="C28" s="41" t="s">
        <v>162</v>
      </c>
      <c r="D28" s="42" t="s">
        <v>163</v>
      </c>
      <c r="E28" s="43">
        <v>1010000</v>
      </c>
      <c r="F28" s="44"/>
      <c r="G28" s="44" t="s">
        <v>152</v>
      </c>
      <c r="H28" s="44" t="s">
        <v>46</v>
      </c>
      <c r="I28" s="45">
        <v>45210</v>
      </c>
      <c r="J28" s="45">
        <v>45212</v>
      </c>
      <c r="K28" s="46">
        <v>3</v>
      </c>
      <c r="L28" s="47">
        <v>510000</v>
      </c>
      <c r="M28" s="47"/>
      <c r="N28" s="47">
        <v>500000</v>
      </c>
      <c r="O28" s="47"/>
      <c r="P28" s="47"/>
      <c r="Q28" s="47"/>
      <c r="R28" s="47"/>
      <c r="S28" s="48" t="s">
        <v>153</v>
      </c>
      <c r="T28" s="45"/>
      <c r="U28" s="45"/>
      <c r="V28" s="45"/>
      <c r="W28" s="49"/>
      <c r="X28" s="49"/>
      <c r="Y28" s="50"/>
      <c r="Z28" s="51"/>
      <c r="AA28" s="45"/>
      <c r="AB28" s="45"/>
      <c r="AC28" s="45"/>
      <c r="AD28" s="49"/>
      <c r="AE28" s="49"/>
      <c r="AF28" s="52"/>
      <c r="AG28" s="51"/>
    </row>
    <row r="29" spans="1:33" ht="20" x14ac:dyDescent="0.35">
      <c r="A29" s="27">
        <v>21</v>
      </c>
      <c r="B29" s="125" t="s">
        <v>164</v>
      </c>
      <c r="C29" s="41" t="s">
        <v>162</v>
      </c>
      <c r="D29" s="42" t="s">
        <v>163</v>
      </c>
      <c r="E29" s="43">
        <v>1010000</v>
      </c>
      <c r="F29" s="44"/>
      <c r="G29" s="44" t="s">
        <v>152</v>
      </c>
      <c r="H29" s="44" t="s">
        <v>46</v>
      </c>
      <c r="I29" s="45">
        <v>45210</v>
      </c>
      <c r="J29" s="45">
        <v>45212</v>
      </c>
      <c r="K29" s="46">
        <v>3</v>
      </c>
      <c r="L29" s="47">
        <v>510000</v>
      </c>
      <c r="M29" s="47"/>
      <c r="N29" s="47">
        <v>500000</v>
      </c>
      <c r="O29" s="47"/>
      <c r="P29" s="47"/>
      <c r="Q29" s="47"/>
      <c r="R29" s="47"/>
      <c r="S29" s="48" t="s">
        <v>153</v>
      </c>
      <c r="T29" s="45"/>
      <c r="U29" s="45"/>
      <c r="V29" s="45"/>
      <c r="W29" s="49"/>
      <c r="X29" s="49"/>
      <c r="Y29" s="50"/>
      <c r="Z29" s="51"/>
      <c r="AA29" s="45"/>
      <c r="AB29" s="45"/>
      <c r="AC29" s="45"/>
      <c r="AD29" s="49"/>
      <c r="AE29" s="49"/>
      <c r="AF29" s="52"/>
      <c r="AG29" s="51"/>
    </row>
    <row r="30" spans="1:33" ht="20" x14ac:dyDescent="0.35">
      <c r="A30" s="40">
        <v>22</v>
      </c>
      <c r="B30" s="54" t="s">
        <v>165</v>
      </c>
      <c r="C30" s="41" t="s">
        <v>162</v>
      </c>
      <c r="D30" s="42" t="s">
        <v>163</v>
      </c>
      <c r="E30" s="43">
        <v>510000</v>
      </c>
      <c r="F30" s="44"/>
      <c r="G30" s="44" t="s">
        <v>152</v>
      </c>
      <c r="H30" s="44" t="s">
        <v>46</v>
      </c>
      <c r="I30" s="45">
        <v>45210</v>
      </c>
      <c r="J30" s="45">
        <v>45212</v>
      </c>
      <c r="K30" s="46">
        <v>3</v>
      </c>
      <c r="L30" s="47">
        <v>510000</v>
      </c>
      <c r="M30" s="47"/>
      <c r="N30" s="47"/>
      <c r="O30" s="47"/>
      <c r="P30" s="47"/>
      <c r="Q30" s="47"/>
      <c r="R30" s="47"/>
      <c r="S30" s="48"/>
      <c r="T30" s="45"/>
      <c r="U30" s="45"/>
      <c r="V30" s="45"/>
      <c r="W30" s="49"/>
      <c r="X30" s="49"/>
      <c r="Y30" s="50"/>
      <c r="Z30" s="51"/>
      <c r="AA30" s="45"/>
      <c r="AB30" s="45"/>
      <c r="AC30" s="45"/>
      <c r="AD30" s="49"/>
      <c r="AE30" s="49"/>
      <c r="AF30" s="52"/>
      <c r="AG30" s="51"/>
    </row>
    <row r="31" spans="1:33" ht="20" x14ac:dyDescent="0.35">
      <c r="A31" s="27">
        <v>23</v>
      </c>
      <c r="B31" s="54" t="s">
        <v>160</v>
      </c>
      <c r="C31" s="41" t="s">
        <v>162</v>
      </c>
      <c r="D31" s="42" t="s">
        <v>163</v>
      </c>
      <c r="E31" s="55">
        <v>510000</v>
      </c>
      <c r="F31" s="44"/>
      <c r="G31" s="44" t="s">
        <v>152</v>
      </c>
      <c r="H31" s="44" t="s">
        <v>46</v>
      </c>
      <c r="I31" s="45">
        <v>45210</v>
      </c>
      <c r="J31" s="45">
        <v>45212</v>
      </c>
      <c r="K31" s="46">
        <v>3</v>
      </c>
      <c r="L31" s="47">
        <v>510000</v>
      </c>
      <c r="M31" s="47"/>
      <c r="N31" s="47"/>
      <c r="O31" s="47"/>
      <c r="P31" s="47"/>
      <c r="Q31" s="47"/>
      <c r="R31" s="47"/>
      <c r="S31" s="48"/>
      <c r="T31" s="45"/>
      <c r="U31" s="45"/>
      <c r="V31" s="45"/>
      <c r="W31" s="49"/>
      <c r="X31" s="49"/>
      <c r="Y31" s="50"/>
      <c r="Z31" s="51"/>
      <c r="AA31" s="45"/>
      <c r="AB31" s="45"/>
      <c r="AC31" s="45"/>
      <c r="AD31" s="49"/>
      <c r="AE31" s="49"/>
      <c r="AF31" s="52"/>
      <c r="AG31" s="51"/>
    </row>
    <row r="32" spans="1:33" ht="20" x14ac:dyDescent="0.35">
      <c r="A32" s="40">
        <v>24</v>
      </c>
      <c r="B32" s="54" t="s">
        <v>166</v>
      </c>
      <c r="C32" s="41" t="s">
        <v>162</v>
      </c>
      <c r="D32" s="42" t="s">
        <v>163</v>
      </c>
      <c r="E32" s="60">
        <v>1010000</v>
      </c>
      <c r="F32" s="44"/>
      <c r="G32" s="44" t="s">
        <v>152</v>
      </c>
      <c r="H32" s="44" t="s">
        <v>46</v>
      </c>
      <c r="I32" s="45">
        <v>45210</v>
      </c>
      <c r="J32" s="45">
        <v>45212</v>
      </c>
      <c r="K32" s="46">
        <v>3</v>
      </c>
      <c r="L32" s="47">
        <v>510000</v>
      </c>
      <c r="M32" s="47"/>
      <c r="N32" s="47">
        <v>500000</v>
      </c>
      <c r="O32" s="47"/>
      <c r="P32" s="47"/>
      <c r="Q32" s="47"/>
      <c r="R32" s="47"/>
      <c r="S32" s="48" t="s">
        <v>153</v>
      </c>
      <c r="T32" s="45"/>
      <c r="U32" s="45"/>
      <c r="V32" s="45"/>
      <c r="W32" s="49"/>
      <c r="X32" s="49"/>
      <c r="Y32" s="50"/>
      <c r="Z32" s="51"/>
      <c r="AA32" s="45"/>
      <c r="AB32" s="45"/>
      <c r="AC32" s="45"/>
      <c r="AD32" s="49"/>
      <c r="AE32" s="49"/>
      <c r="AF32" s="52"/>
      <c r="AG32" s="51"/>
    </row>
    <row r="33" spans="1:33" ht="20" x14ac:dyDescent="0.35">
      <c r="A33" s="27">
        <v>25</v>
      </c>
      <c r="B33" s="69" t="s">
        <v>167</v>
      </c>
      <c r="C33" s="41" t="s">
        <v>162</v>
      </c>
      <c r="D33" s="42" t="s">
        <v>163</v>
      </c>
      <c r="E33" s="75">
        <v>510000</v>
      </c>
      <c r="F33" s="44"/>
      <c r="G33" s="44" t="s">
        <v>152</v>
      </c>
      <c r="H33" s="44" t="s">
        <v>46</v>
      </c>
      <c r="I33" s="45">
        <v>45210</v>
      </c>
      <c r="J33" s="45">
        <v>45212</v>
      </c>
      <c r="K33" s="46">
        <v>3</v>
      </c>
      <c r="L33" s="47">
        <v>510000</v>
      </c>
      <c r="M33" s="47"/>
      <c r="N33" s="47"/>
      <c r="O33" s="47"/>
      <c r="P33" s="47"/>
      <c r="Q33" s="47"/>
      <c r="R33" s="47"/>
      <c r="S33" s="48"/>
      <c r="T33" s="45"/>
      <c r="U33" s="45"/>
      <c r="V33" s="45"/>
      <c r="W33" s="49"/>
      <c r="X33" s="49"/>
      <c r="Y33" s="50"/>
      <c r="Z33" s="51"/>
      <c r="AA33" s="45"/>
      <c r="AB33" s="45"/>
      <c r="AC33" s="45"/>
      <c r="AD33" s="49"/>
      <c r="AE33" s="49"/>
      <c r="AF33" s="52"/>
      <c r="AG33" s="51"/>
    </row>
    <row r="34" spans="1:33" ht="20" x14ac:dyDescent="0.35">
      <c r="A34" s="40">
        <v>26</v>
      </c>
      <c r="B34" s="69" t="s">
        <v>168</v>
      </c>
      <c r="C34" s="41" t="s">
        <v>169</v>
      </c>
      <c r="D34" s="42" t="s">
        <v>170</v>
      </c>
      <c r="E34" s="75">
        <v>540000</v>
      </c>
      <c r="F34" s="44"/>
      <c r="G34" s="44" t="s">
        <v>171</v>
      </c>
      <c r="H34" s="44" t="s">
        <v>46</v>
      </c>
      <c r="I34" s="45">
        <v>45257</v>
      </c>
      <c r="J34" s="175">
        <v>45259</v>
      </c>
      <c r="K34" s="46">
        <v>2</v>
      </c>
      <c r="L34" s="47">
        <v>340000</v>
      </c>
      <c r="M34" s="47"/>
      <c r="N34" s="47">
        <v>200000</v>
      </c>
      <c r="O34" s="47"/>
      <c r="P34" s="47"/>
      <c r="Q34" s="47"/>
      <c r="R34" s="47"/>
      <c r="S34" s="48" t="s">
        <v>172</v>
      </c>
      <c r="T34" s="45"/>
      <c r="U34" s="45"/>
      <c r="V34" s="45"/>
      <c r="W34" s="49"/>
      <c r="X34" s="49"/>
      <c r="Y34" s="50"/>
      <c r="Z34" s="51"/>
      <c r="AA34" s="45"/>
      <c r="AB34" s="45"/>
      <c r="AC34" s="45"/>
      <c r="AD34" s="49"/>
      <c r="AE34" s="49"/>
      <c r="AF34" s="52"/>
      <c r="AG34" s="51"/>
    </row>
    <row r="35" spans="1:33" ht="20" x14ac:dyDescent="0.35">
      <c r="A35" s="27">
        <v>27</v>
      </c>
      <c r="B35" s="54" t="s">
        <v>164</v>
      </c>
      <c r="C35" s="41" t="s">
        <v>169</v>
      </c>
      <c r="D35" s="42" t="s">
        <v>170</v>
      </c>
      <c r="E35" s="43">
        <v>540000</v>
      </c>
      <c r="F35" s="44"/>
      <c r="G35" s="44" t="s">
        <v>171</v>
      </c>
      <c r="H35" s="44" t="s">
        <v>46</v>
      </c>
      <c r="I35" s="45">
        <v>45257</v>
      </c>
      <c r="J35" s="175">
        <v>45259</v>
      </c>
      <c r="K35" s="46">
        <v>2</v>
      </c>
      <c r="L35" s="47">
        <v>340000</v>
      </c>
      <c r="M35" s="47"/>
      <c r="N35" s="47">
        <v>200000</v>
      </c>
      <c r="O35" s="47"/>
      <c r="P35" s="47"/>
      <c r="Q35" s="47"/>
      <c r="R35" s="47"/>
      <c r="S35" s="48" t="s">
        <v>172</v>
      </c>
      <c r="T35" s="45"/>
      <c r="U35" s="45"/>
      <c r="V35" s="45"/>
      <c r="W35" s="49"/>
      <c r="X35" s="49"/>
      <c r="Y35" s="50"/>
      <c r="Z35" s="51"/>
      <c r="AA35" s="45"/>
      <c r="AB35" s="45"/>
      <c r="AC35" s="45"/>
      <c r="AD35" s="49"/>
      <c r="AE35" s="49"/>
      <c r="AF35" s="52"/>
      <c r="AG35" s="51"/>
    </row>
    <row r="36" spans="1:33" ht="20" x14ac:dyDescent="0.35">
      <c r="A36" s="40">
        <v>28</v>
      </c>
      <c r="B36" s="54" t="s">
        <v>173</v>
      </c>
      <c r="C36" s="41" t="s">
        <v>169</v>
      </c>
      <c r="D36" s="42" t="s">
        <v>170</v>
      </c>
      <c r="E36" s="43">
        <v>340000</v>
      </c>
      <c r="F36" s="44"/>
      <c r="G36" s="44" t="s">
        <v>171</v>
      </c>
      <c r="H36" s="44" t="s">
        <v>46</v>
      </c>
      <c r="I36" s="45">
        <v>45257</v>
      </c>
      <c r="J36" s="175">
        <v>45259</v>
      </c>
      <c r="K36" s="46">
        <v>2</v>
      </c>
      <c r="L36" s="47">
        <v>340000</v>
      </c>
      <c r="M36" s="47"/>
      <c r="N36" s="47"/>
      <c r="O36" s="47"/>
      <c r="P36" s="47"/>
      <c r="Q36" s="47"/>
      <c r="R36" s="47"/>
      <c r="S36" s="48"/>
      <c r="T36" s="45"/>
      <c r="U36" s="45"/>
      <c r="V36" s="45"/>
      <c r="W36" s="49"/>
      <c r="X36" s="49"/>
      <c r="Y36" s="50"/>
      <c r="Z36" s="51"/>
      <c r="AA36" s="45"/>
      <c r="AB36" s="45"/>
      <c r="AC36" s="45"/>
      <c r="AD36" s="49"/>
      <c r="AE36" s="49"/>
      <c r="AF36" s="52"/>
      <c r="AG36" s="51"/>
    </row>
    <row r="37" spans="1:33" ht="20" x14ac:dyDescent="0.35">
      <c r="A37" s="27">
        <v>29</v>
      </c>
      <c r="B37" s="54" t="s">
        <v>154</v>
      </c>
      <c r="C37" s="41" t="s">
        <v>169</v>
      </c>
      <c r="D37" s="42" t="s">
        <v>170</v>
      </c>
      <c r="E37" s="43">
        <v>540000</v>
      </c>
      <c r="F37" s="44"/>
      <c r="G37" s="44" t="s">
        <v>171</v>
      </c>
      <c r="H37" s="44" t="s">
        <v>46</v>
      </c>
      <c r="I37" s="45">
        <v>45257</v>
      </c>
      <c r="J37" s="175">
        <v>45259</v>
      </c>
      <c r="K37" s="46">
        <v>2</v>
      </c>
      <c r="L37" s="47">
        <v>340000</v>
      </c>
      <c r="M37" s="47"/>
      <c r="N37" s="47">
        <v>200000</v>
      </c>
      <c r="O37" s="47"/>
      <c r="P37" s="47"/>
      <c r="Q37" s="47"/>
      <c r="R37" s="47"/>
      <c r="S37" s="48" t="s">
        <v>172</v>
      </c>
      <c r="T37" s="45"/>
      <c r="U37" s="45"/>
      <c r="V37" s="45"/>
      <c r="W37" s="49"/>
      <c r="X37" s="49"/>
      <c r="Y37" s="50"/>
      <c r="Z37" s="51"/>
      <c r="AA37" s="45"/>
      <c r="AB37" s="45"/>
      <c r="AC37" s="45"/>
      <c r="AD37" s="49"/>
      <c r="AE37" s="49"/>
      <c r="AF37" s="52"/>
      <c r="AG37" s="51"/>
    </row>
    <row r="38" spans="1:33" ht="20" x14ac:dyDescent="0.35">
      <c r="A38" s="40">
        <v>30</v>
      </c>
      <c r="B38" s="41" t="s">
        <v>174</v>
      </c>
      <c r="C38" s="41" t="s">
        <v>169</v>
      </c>
      <c r="D38" s="42" t="s">
        <v>170</v>
      </c>
      <c r="E38" s="43">
        <v>340000</v>
      </c>
      <c r="F38" s="44"/>
      <c r="G38" s="44" t="s">
        <v>171</v>
      </c>
      <c r="H38" s="44" t="s">
        <v>46</v>
      </c>
      <c r="I38" s="45">
        <v>45257</v>
      </c>
      <c r="J38" s="175">
        <v>45259</v>
      </c>
      <c r="K38" s="46">
        <v>2</v>
      </c>
      <c r="L38" s="47"/>
      <c r="M38" s="47"/>
      <c r="N38" s="47"/>
      <c r="O38" s="47"/>
      <c r="P38" s="47"/>
      <c r="Q38" s="47"/>
      <c r="R38" s="47"/>
      <c r="S38" s="48"/>
      <c r="T38" s="45"/>
      <c r="U38" s="45"/>
      <c r="V38" s="45"/>
      <c r="W38" s="49"/>
      <c r="X38" s="49"/>
      <c r="Y38" s="50"/>
      <c r="Z38" s="51"/>
      <c r="AA38" s="45"/>
      <c r="AB38" s="45"/>
      <c r="AC38" s="45"/>
      <c r="AD38" s="49"/>
      <c r="AE38" s="49"/>
      <c r="AF38" s="52"/>
      <c r="AG38" s="51"/>
    </row>
    <row r="39" spans="1:33" ht="61.5" customHeight="1" x14ac:dyDescent="0.35">
      <c r="A39" s="27">
        <v>31</v>
      </c>
      <c r="B39" s="54" t="s">
        <v>155</v>
      </c>
      <c r="C39" s="41" t="s">
        <v>175</v>
      </c>
      <c r="D39" s="42" t="s">
        <v>176</v>
      </c>
      <c r="E39" s="43">
        <v>540000</v>
      </c>
      <c r="F39" s="44"/>
      <c r="G39" s="137" t="s">
        <v>177</v>
      </c>
      <c r="H39" s="44" t="s">
        <v>46</v>
      </c>
      <c r="I39" s="45">
        <v>45254</v>
      </c>
      <c r="J39" s="45">
        <v>45256</v>
      </c>
      <c r="K39" s="46">
        <v>3</v>
      </c>
      <c r="L39" s="47">
        <v>340000</v>
      </c>
      <c r="M39" s="47"/>
      <c r="N39" s="47">
        <v>200000</v>
      </c>
      <c r="O39" s="47"/>
      <c r="P39" s="47"/>
      <c r="Q39" s="47"/>
      <c r="R39" s="47"/>
      <c r="S39" s="120" t="s">
        <v>178</v>
      </c>
      <c r="T39" s="45"/>
      <c r="U39" s="45"/>
      <c r="V39" s="45"/>
      <c r="W39" s="49"/>
      <c r="X39" s="49"/>
      <c r="Y39" s="50"/>
      <c r="Z39" s="51"/>
      <c r="AA39" s="45"/>
      <c r="AB39" s="45"/>
      <c r="AC39" s="45"/>
      <c r="AD39" s="49"/>
      <c r="AE39" s="49"/>
      <c r="AF39" s="52"/>
      <c r="AG39" s="51"/>
    </row>
    <row r="40" spans="1:33" ht="50" x14ac:dyDescent="0.35">
      <c r="A40" s="40">
        <v>32</v>
      </c>
      <c r="B40" s="54" t="s">
        <v>165</v>
      </c>
      <c r="C40" s="41" t="s">
        <v>175</v>
      </c>
      <c r="D40" s="42" t="s">
        <v>176</v>
      </c>
      <c r="E40" s="43">
        <v>540000</v>
      </c>
      <c r="F40" s="44"/>
      <c r="G40" s="137" t="s">
        <v>177</v>
      </c>
      <c r="H40" s="44" t="s">
        <v>179</v>
      </c>
      <c r="I40" s="45">
        <v>45254</v>
      </c>
      <c r="J40" s="45">
        <v>45256</v>
      </c>
      <c r="K40" s="46">
        <v>3</v>
      </c>
      <c r="L40" s="47">
        <v>34000</v>
      </c>
      <c r="M40" s="47"/>
      <c r="N40" s="47">
        <v>200000</v>
      </c>
      <c r="O40" s="47"/>
      <c r="P40" s="47"/>
      <c r="Q40" s="47"/>
      <c r="R40" s="47"/>
      <c r="S40" s="120" t="s">
        <v>178</v>
      </c>
      <c r="T40" s="45"/>
      <c r="U40" s="45"/>
      <c r="V40" s="45"/>
      <c r="W40" s="49"/>
      <c r="X40" s="49"/>
      <c r="Y40" s="50"/>
      <c r="Z40" s="51"/>
      <c r="AA40" s="45"/>
      <c r="AB40" s="45"/>
      <c r="AC40" s="45"/>
      <c r="AD40" s="49"/>
      <c r="AE40" s="49"/>
      <c r="AF40" s="52"/>
      <c r="AG40" s="51"/>
    </row>
    <row r="41" spans="1:33" ht="50" x14ac:dyDescent="0.35">
      <c r="A41" s="27">
        <v>33</v>
      </c>
      <c r="B41" s="54" t="s">
        <v>160</v>
      </c>
      <c r="C41" s="41" t="s">
        <v>175</v>
      </c>
      <c r="D41" s="42" t="s">
        <v>176</v>
      </c>
      <c r="E41" s="43">
        <v>340000</v>
      </c>
      <c r="F41" s="44"/>
      <c r="G41" s="137" t="s">
        <v>177</v>
      </c>
      <c r="H41" s="44" t="s">
        <v>179</v>
      </c>
      <c r="I41" s="45">
        <v>45254</v>
      </c>
      <c r="J41" s="45">
        <v>45256</v>
      </c>
      <c r="K41" s="46">
        <v>3</v>
      </c>
      <c r="L41" s="47">
        <v>34000</v>
      </c>
      <c r="M41" s="47"/>
      <c r="N41" s="47"/>
      <c r="O41" s="47"/>
      <c r="P41" s="47"/>
      <c r="Q41" s="47"/>
      <c r="R41" s="47"/>
      <c r="S41" s="120"/>
      <c r="T41" s="45"/>
      <c r="U41" s="45"/>
      <c r="V41" s="45"/>
      <c r="W41" s="49"/>
      <c r="X41" s="49"/>
      <c r="Y41" s="50"/>
      <c r="Z41" s="51"/>
      <c r="AA41" s="45"/>
      <c r="AB41" s="45"/>
      <c r="AC41" s="45"/>
      <c r="AD41" s="49"/>
      <c r="AE41" s="49"/>
      <c r="AF41" s="52"/>
      <c r="AG41" s="51"/>
    </row>
    <row r="42" spans="1:33" ht="50" x14ac:dyDescent="0.35">
      <c r="A42" s="40">
        <v>34</v>
      </c>
      <c r="B42" s="125" t="s">
        <v>173</v>
      </c>
      <c r="C42" s="41" t="s">
        <v>175</v>
      </c>
      <c r="D42" s="42" t="s">
        <v>176</v>
      </c>
      <c r="E42" s="43">
        <v>540000</v>
      </c>
      <c r="F42" s="44"/>
      <c r="G42" s="137" t="s">
        <v>177</v>
      </c>
      <c r="H42" s="44" t="s">
        <v>46</v>
      </c>
      <c r="I42" s="45">
        <v>45254</v>
      </c>
      <c r="J42" s="45">
        <v>45256</v>
      </c>
      <c r="K42" s="46">
        <v>3</v>
      </c>
      <c r="L42" s="47">
        <v>34000</v>
      </c>
      <c r="M42" s="47"/>
      <c r="N42" s="47">
        <v>200000</v>
      </c>
      <c r="O42" s="47"/>
      <c r="P42" s="47"/>
      <c r="Q42" s="47"/>
      <c r="R42" s="47"/>
      <c r="S42" s="120" t="s">
        <v>178</v>
      </c>
      <c r="T42" s="45"/>
      <c r="U42" s="45"/>
      <c r="V42" s="45"/>
      <c r="W42" s="49"/>
      <c r="X42" s="49"/>
      <c r="Y42" s="50"/>
      <c r="Z42" s="51"/>
      <c r="AA42" s="45"/>
      <c r="AB42" s="45"/>
      <c r="AC42" s="45"/>
      <c r="AD42" s="49"/>
      <c r="AE42" s="49"/>
      <c r="AF42" s="52"/>
      <c r="AG42" s="51"/>
    </row>
    <row r="43" spans="1:33" ht="30" x14ac:dyDescent="0.35">
      <c r="A43" s="27">
        <v>35</v>
      </c>
      <c r="B43" s="54" t="s">
        <v>180</v>
      </c>
      <c r="C43" s="41" t="s">
        <v>181</v>
      </c>
      <c r="D43" s="42" t="s">
        <v>183</v>
      </c>
      <c r="E43" s="43">
        <v>665000</v>
      </c>
      <c r="F43" s="44"/>
      <c r="G43" s="44" t="s">
        <v>152</v>
      </c>
      <c r="H43" s="44" t="s">
        <v>46</v>
      </c>
      <c r="I43" s="45">
        <v>45242</v>
      </c>
      <c r="J43" s="45">
        <v>45244</v>
      </c>
      <c r="K43" s="46">
        <v>3</v>
      </c>
      <c r="L43" s="47"/>
      <c r="M43" s="47"/>
      <c r="N43" s="47">
        <v>325000</v>
      </c>
      <c r="O43" s="47"/>
      <c r="P43" s="47"/>
      <c r="Q43" s="47"/>
      <c r="R43" s="47"/>
      <c r="S43" s="48" t="s">
        <v>153</v>
      </c>
      <c r="T43" s="45"/>
      <c r="U43" s="45"/>
      <c r="V43" s="45"/>
      <c r="W43" s="49"/>
      <c r="X43" s="49"/>
      <c r="Y43" s="50"/>
      <c r="Z43" s="51"/>
      <c r="AA43" s="45"/>
      <c r="AB43" s="45"/>
      <c r="AC43" s="45"/>
      <c r="AD43" s="49"/>
      <c r="AE43" s="49"/>
      <c r="AF43" s="52"/>
      <c r="AG43" s="51"/>
    </row>
    <row r="44" spans="1:33" s="6" customFormat="1" ht="30" x14ac:dyDescent="0.35">
      <c r="A44" s="40">
        <v>36</v>
      </c>
      <c r="B44" s="54" t="s">
        <v>165</v>
      </c>
      <c r="C44" s="41" t="s">
        <v>181</v>
      </c>
      <c r="D44" s="42" t="s">
        <v>183</v>
      </c>
      <c r="E44" s="43">
        <v>665000</v>
      </c>
      <c r="F44" s="44"/>
      <c r="G44" s="44" t="s">
        <v>152</v>
      </c>
      <c r="H44" s="44" t="s">
        <v>46</v>
      </c>
      <c r="I44" s="45">
        <v>45242</v>
      </c>
      <c r="J44" s="45">
        <v>45244</v>
      </c>
      <c r="K44" s="46">
        <v>3</v>
      </c>
      <c r="L44" s="47"/>
      <c r="M44" s="47"/>
      <c r="N44" s="47">
        <v>325000</v>
      </c>
      <c r="O44" s="47"/>
      <c r="P44" s="47"/>
      <c r="Q44" s="47"/>
      <c r="R44" s="47"/>
      <c r="S44" s="48" t="s">
        <v>153</v>
      </c>
      <c r="T44" s="56"/>
      <c r="U44" s="56"/>
      <c r="V44" s="56"/>
      <c r="W44" s="49"/>
      <c r="X44" s="49"/>
      <c r="Y44" s="57"/>
      <c r="Z44" s="58"/>
      <c r="AA44" s="56"/>
      <c r="AB44" s="56"/>
      <c r="AC44" s="56"/>
      <c r="AD44" s="49"/>
      <c r="AE44" s="49"/>
      <c r="AF44" s="59"/>
      <c r="AG44" s="58"/>
    </row>
    <row r="45" spans="1:33" ht="30" x14ac:dyDescent="0.35">
      <c r="A45" s="27">
        <v>37</v>
      </c>
      <c r="B45" s="54" t="s">
        <v>164</v>
      </c>
      <c r="C45" s="41" t="s">
        <v>181</v>
      </c>
      <c r="D45" s="42" t="s">
        <v>183</v>
      </c>
      <c r="E45" s="55">
        <v>340000</v>
      </c>
      <c r="F45" s="44"/>
      <c r="G45" s="44" t="s">
        <v>152</v>
      </c>
      <c r="H45" s="44" t="s">
        <v>46</v>
      </c>
      <c r="I45" s="45">
        <v>45242</v>
      </c>
      <c r="J45" s="45">
        <v>45244</v>
      </c>
      <c r="K45" s="46">
        <v>3</v>
      </c>
      <c r="L45" s="47"/>
      <c r="M45" s="47"/>
      <c r="N45" s="47"/>
      <c r="O45" s="47"/>
      <c r="P45" s="47"/>
      <c r="Q45" s="47"/>
      <c r="R45" s="47"/>
      <c r="S45" s="48"/>
      <c r="T45" s="56"/>
      <c r="U45" s="56"/>
      <c r="V45" s="56"/>
      <c r="W45" s="49"/>
      <c r="X45" s="49"/>
      <c r="Y45" s="57"/>
      <c r="Z45" s="58"/>
      <c r="AA45" s="56"/>
      <c r="AB45" s="56"/>
      <c r="AC45" s="56"/>
      <c r="AD45" s="49"/>
      <c r="AE45" s="49"/>
      <c r="AF45" s="59"/>
      <c r="AG45" s="58"/>
    </row>
    <row r="46" spans="1:33" ht="30" hidden="1" x14ac:dyDescent="0.35">
      <c r="A46" s="40">
        <v>38</v>
      </c>
      <c r="B46" s="54"/>
      <c r="C46" s="41" t="s">
        <v>181</v>
      </c>
      <c r="D46" s="42" t="s">
        <v>183</v>
      </c>
      <c r="E46" s="55"/>
      <c r="F46" s="44"/>
      <c r="G46" s="44" t="s">
        <v>152</v>
      </c>
      <c r="H46" s="44" t="s">
        <v>46</v>
      </c>
      <c r="I46" s="45">
        <v>45242</v>
      </c>
      <c r="J46" s="45">
        <v>45244</v>
      </c>
      <c r="K46" s="46"/>
      <c r="L46" s="47"/>
      <c r="M46" s="47"/>
      <c r="N46" s="47"/>
      <c r="O46" s="47"/>
      <c r="P46" s="47"/>
      <c r="Q46" s="47"/>
      <c r="R46" s="47"/>
      <c r="S46" s="48"/>
      <c r="T46" s="56"/>
      <c r="U46" s="56"/>
      <c r="V46" s="56"/>
      <c r="W46" s="49"/>
      <c r="X46" s="49"/>
      <c r="Y46" s="57"/>
      <c r="Z46" s="58"/>
      <c r="AA46" s="56"/>
      <c r="AB46" s="56"/>
      <c r="AC46" s="56"/>
      <c r="AD46" s="49"/>
      <c r="AE46" s="49"/>
      <c r="AF46" s="59"/>
      <c r="AG46" s="58"/>
    </row>
    <row r="47" spans="1:33" ht="30" x14ac:dyDescent="0.35">
      <c r="A47" s="27">
        <v>39</v>
      </c>
      <c r="B47" s="54" t="s">
        <v>154</v>
      </c>
      <c r="C47" s="41" t="s">
        <v>181</v>
      </c>
      <c r="D47" s="42" t="s">
        <v>183</v>
      </c>
      <c r="E47" s="43">
        <v>665000</v>
      </c>
      <c r="F47" s="44"/>
      <c r="G47" s="44" t="s">
        <v>152</v>
      </c>
      <c r="H47" s="44" t="s">
        <v>46</v>
      </c>
      <c r="I47" s="45">
        <v>45242</v>
      </c>
      <c r="J47" s="45">
        <v>45244</v>
      </c>
      <c r="K47" s="46">
        <v>3</v>
      </c>
      <c r="L47" s="47"/>
      <c r="M47" s="47"/>
      <c r="N47" s="47">
        <v>325000</v>
      </c>
      <c r="O47" s="47"/>
      <c r="P47" s="47"/>
      <c r="Q47" s="47"/>
      <c r="R47" s="47"/>
      <c r="S47" s="48" t="s">
        <v>153</v>
      </c>
      <c r="T47" s="56"/>
      <c r="U47" s="56"/>
      <c r="V47" s="56"/>
      <c r="W47" s="49"/>
      <c r="X47" s="49"/>
      <c r="Y47" s="57"/>
      <c r="Z47" s="58"/>
      <c r="AA47" s="56"/>
      <c r="AB47" s="56"/>
      <c r="AC47" s="56"/>
      <c r="AD47" s="49"/>
      <c r="AE47" s="49"/>
      <c r="AF47" s="59"/>
      <c r="AG47" s="58"/>
    </row>
    <row r="48" spans="1:33" ht="30" hidden="1" x14ac:dyDescent="0.35">
      <c r="A48" s="40">
        <v>40</v>
      </c>
      <c r="B48" s="54"/>
      <c r="C48" s="41" t="s">
        <v>181</v>
      </c>
      <c r="D48" s="42" t="s">
        <v>183</v>
      </c>
      <c r="E48" s="55"/>
      <c r="F48" s="44"/>
      <c r="G48" s="44" t="s">
        <v>152</v>
      </c>
      <c r="H48" s="44" t="s">
        <v>46</v>
      </c>
      <c r="I48" s="45">
        <v>45242</v>
      </c>
      <c r="J48" s="45">
        <v>45244</v>
      </c>
      <c r="K48" s="46"/>
      <c r="L48" s="47"/>
      <c r="M48" s="47"/>
      <c r="N48" s="47"/>
      <c r="O48" s="47"/>
      <c r="P48" s="47"/>
      <c r="Q48" s="47"/>
      <c r="R48" s="47"/>
      <c r="S48" s="48"/>
      <c r="T48" s="56"/>
      <c r="U48" s="56"/>
      <c r="V48" s="56"/>
      <c r="W48" s="49"/>
      <c r="X48" s="49"/>
      <c r="Y48" s="57"/>
      <c r="Z48" s="58"/>
      <c r="AA48" s="56"/>
      <c r="AB48" s="56"/>
      <c r="AC48" s="56"/>
      <c r="AD48" s="49"/>
      <c r="AE48" s="49"/>
      <c r="AF48" s="59"/>
      <c r="AG48" s="58"/>
    </row>
    <row r="49" spans="1:33" ht="30" hidden="1" x14ac:dyDescent="0.35">
      <c r="A49" s="27">
        <v>41</v>
      </c>
      <c r="B49" s="54"/>
      <c r="C49" s="41" t="s">
        <v>181</v>
      </c>
      <c r="D49" s="42" t="s">
        <v>183</v>
      </c>
      <c r="E49" s="55"/>
      <c r="F49" s="44"/>
      <c r="G49" s="44" t="s">
        <v>152</v>
      </c>
      <c r="H49" s="44" t="s">
        <v>46</v>
      </c>
      <c r="I49" s="45">
        <v>45242</v>
      </c>
      <c r="J49" s="45">
        <v>45244</v>
      </c>
      <c r="K49" s="46"/>
      <c r="L49" s="47"/>
      <c r="M49" s="47"/>
      <c r="N49" s="47"/>
      <c r="O49" s="47"/>
      <c r="P49" s="47"/>
      <c r="Q49" s="47"/>
      <c r="R49" s="47"/>
      <c r="S49" s="48"/>
      <c r="T49" s="56"/>
      <c r="U49" s="56"/>
      <c r="V49" s="56"/>
      <c r="W49" s="49"/>
      <c r="X49" s="49"/>
      <c r="Y49" s="57"/>
      <c r="Z49" s="58"/>
      <c r="AA49" s="56"/>
      <c r="AB49" s="56"/>
      <c r="AC49" s="56"/>
      <c r="AD49" s="49"/>
      <c r="AE49" s="49"/>
      <c r="AF49" s="59"/>
      <c r="AG49" s="58"/>
    </row>
    <row r="50" spans="1:33" ht="30" hidden="1" x14ac:dyDescent="0.35">
      <c r="A50" s="40">
        <v>42</v>
      </c>
      <c r="B50" s="54"/>
      <c r="C50" s="41" t="s">
        <v>181</v>
      </c>
      <c r="D50" s="42" t="s">
        <v>183</v>
      </c>
      <c r="E50" s="55"/>
      <c r="F50" s="44"/>
      <c r="G50" s="44" t="s">
        <v>152</v>
      </c>
      <c r="H50" s="44" t="s">
        <v>46</v>
      </c>
      <c r="I50" s="45">
        <v>45242</v>
      </c>
      <c r="J50" s="45">
        <v>45244</v>
      </c>
      <c r="K50" s="46"/>
      <c r="L50" s="47"/>
      <c r="M50" s="47"/>
      <c r="N50" s="47"/>
      <c r="O50" s="47"/>
      <c r="P50" s="47"/>
      <c r="Q50" s="47"/>
      <c r="R50" s="47"/>
      <c r="S50" s="48"/>
      <c r="T50" s="56"/>
      <c r="U50" s="56"/>
      <c r="V50" s="56"/>
      <c r="W50" s="49"/>
      <c r="X50" s="49"/>
      <c r="Y50" s="57"/>
      <c r="Z50" s="58"/>
      <c r="AA50" s="56"/>
      <c r="AB50" s="56"/>
      <c r="AC50" s="56"/>
      <c r="AD50" s="49"/>
      <c r="AE50" s="49"/>
      <c r="AF50" s="59"/>
      <c r="AG50" s="58"/>
    </row>
    <row r="51" spans="1:33" ht="30" hidden="1" x14ac:dyDescent="0.35">
      <c r="A51" s="27">
        <v>43</v>
      </c>
      <c r="B51" s="54"/>
      <c r="C51" s="41" t="s">
        <v>181</v>
      </c>
      <c r="D51" s="42" t="s">
        <v>183</v>
      </c>
      <c r="E51" s="60"/>
      <c r="F51" s="61"/>
      <c r="G51" s="44" t="s">
        <v>152</v>
      </c>
      <c r="H51" s="44" t="s">
        <v>46</v>
      </c>
      <c r="I51" s="45">
        <v>45242</v>
      </c>
      <c r="J51" s="45">
        <v>45244</v>
      </c>
      <c r="K51" s="46"/>
      <c r="L51" s="63"/>
      <c r="M51" s="63"/>
      <c r="N51" s="63"/>
      <c r="O51" s="63"/>
      <c r="P51" s="63"/>
      <c r="Q51" s="63"/>
      <c r="R51" s="63"/>
      <c r="S51" s="64"/>
      <c r="T51" s="62"/>
      <c r="U51" s="62"/>
      <c r="V51" s="62"/>
      <c r="W51" s="65"/>
      <c r="X51" s="65"/>
      <c r="Y51" s="66"/>
      <c r="Z51" s="67"/>
      <c r="AA51" s="62"/>
      <c r="AB51" s="62"/>
      <c r="AC51" s="62"/>
      <c r="AD51" s="65"/>
      <c r="AE51" s="65"/>
      <c r="AF51" s="68"/>
      <c r="AG51" s="67"/>
    </row>
    <row r="52" spans="1:33" ht="30" hidden="1" x14ac:dyDescent="0.35">
      <c r="A52" s="40">
        <v>44</v>
      </c>
      <c r="B52" s="69"/>
      <c r="C52" s="41" t="s">
        <v>181</v>
      </c>
      <c r="D52" s="42" t="s">
        <v>183</v>
      </c>
      <c r="E52" s="60"/>
      <c r="F52" s="70"/>
      <c r="G52" s="44" t="s">
        <v>152</v>
      </c>
      <c r="H52" s="44" t="s">
        <v>46</v>
      </c>
      <c r="I52" s="45">
        <v>45242</v>
      </c>
      <c r="J52" s="45">
        <v>45244</v>
      </c>
      <c r="K52" s="46"/>
      <c r="L52" s="63"/>
      <c r="M52" s="63"/>
      <c r="N52" s="63"/>
      <c r="O52" s="63"/>
      <c r="P52" s="63"/>
      <c r="Q52" s="63"/>
      <c r="R52" s="63"/>
      <c r="S52" s="64"/>
      <c r="T52" s="62"/>
      <c r="U52" s="62"/>
      <c r="V52" s="62"/>
      <c r="W52" s="65"/>
      <c r="X52" s="65"/>
      <c r="Y52" s="72"/>
      <c r="Z52" s="67"/>
      <c r="AA52" s="62"/>
      <c r="AB52" s="62"/>
      <c r="AC52" s="62"/>
      <c r="AD52" s="73"/>
      <c r="AE52" s="73"/>
      <c r="AF52" s="74"/>
      <c r="AG52" s="67"/>
    </row>
    <row r="53" spans="1:33" ht="30" hidden="1" x14ac:dyDescent="0.35">
      <c r="A53" s="27">
        <v>45</v>
      </c>
      <c r="B53" s="69"/>
      <c r="C53" s="41" t="s">
        <v>181</v>
      </c>
      <c r="D53" s="42" t="s">
        <v>183</v>
      </c>
      <c r="E53" s="75"/>
      <c r="F53" s="70"/>
      <c r="G53" s="44" t="s">
        <v>152</v>
      </c>
      <c r="H53" s="44" t="s">
        <v>46</v>
      </c>
      <c r="I53" s="45">
        <v>45242</v>
      </c>
      <c r="J53" s="45">
        <v>45244</v>
      </c>
      <c r="K53" s="46"/>
      <c r="L53" s="76"/>
      <c r="M53" s="76"/>
      <c r="N53" s="76"/>
      <c r="O53" s="76"/>
      <c r="P53" s="76"/>
      <c r="Q53" s="63"/>
      <c r="R53" s="63"/>
      <c r="S53" s="64"/>
      <c r="T53" s="62"/>
      <c r="U53" s="77"/>
      <c r="V53" s="77"/>
      <c r="W53" s="78"/>
      <c r="X53" s="78"/>
      <c r="Y53" s="72"/>
      <c r="Z53" s="67"/>
      <c r="AA53" s="62"/>
      <c r="AB53" s="77"/>
      <c r="AC53" s="77"/>
      <c r="AD53" s="79"/>
      <c r="AE53" s="79"/>
      <c r="AF53" s="74"/>
      <c r="AG53" s="67"/>
    </row>
    <row r="54" spans="1:33" ht="30" x14ac:dyDescent="0.35">
      <c r="A54" s="40">
        <v>46</v>
      </c>
      <c r="B54" s="126" t="s">
        <v>182</v>
      </c>
      <c r="C54" s="41" t="s">
        <v>181</v>
      </c>
      <c r="D54" s="42" t="s">
        <v>183</v>
      </c>
      <c r="E54" s="128">
        <v>340000</v>
      </c>
      <c r="F54" s="80"/>
      <c r="G54" s="44" t="s">
        <v>152</v>
      </c>
      <c r="H54" s="44" t="s">
        <v>46</v>
      </c>
      <c r="I54" s="45">
        <v>45242</v>
      </c>
      <c r="J54" s="45">
        <v>45244</v>
      </c>
      <c r="K54" s="46">
        <v>3</v>
      </c>
      <c r="L54" s="129"/>
      <c r="M54" s="87"/>
      <c r="N54" s="87"/>
      <c r="O54" s="129"/>
      <c r="P54" s="87"/>
      <c r="Q54" s="87"/>
      <c r="R54" s="87"/>
      <c r="S54" s="88"/>
      <c r="T54" s="85"/>
      <c r="U54" s="85"/>
      <c r="V54" s="85"/>
      <c r="W54" s="89"/>
      <c r="X54" s="89"/>
      <c r="Y54" s="90"/>
      <c r="Z54" s="91"/>
      <c r="AA54" s="85"/>
      <c r="AB54" s="85"/>
      <c r="AC54" s="85"/>
      <c r="AD54" s="92"/>
      <c r="AE54" s="92"/>
      <c r="AF54" s="93"/>
      <c r="AG54" s="91"/>
    </row>
    <row r="55" spans="1:33" x14ac:dyDescent="0.35">
      <c r="A55" s="40"/>
      <c r="B55" s="69"/>
      <c r="C55" s="69"/>
      <c r="D55" s="42"/>
      <c r="E55" s="60"/>
      <c r="F55" s="70"/>
      <c r="G55" s="40"/>
      <c r="H55" s="40"/>
      <c r="I55" s="62"/>
      <c r="J55" s="62"/>
      <c r="K55" s="71"/>
      <c r="L55" s="63"/>
      <c r="M55" s="63"/>
      <c r="N55" s="63"/>
      <c r="O55" s="63"/>
      <c r="P55" s="63"/>
      <c r="Q55" s="63"/>
      <c r="R55" s="63"/>
      <c r="S55" s="64"/>
      <c r="T55" s="62"/>
      <c r="U55" s="62"/>
      <c r="V55" s="62"/>
      <c r="W55" s="65"/>
      <c r="X55" s="65"/>
      <c r="Y55" s="72"/>
      <c r="Z55" s="67"/>
      <c r="AA55" s="62"/>
      <c r="AB55" s="62"/>
      <c r="AC55" s="62"/>
      <c r="AD55" s="65"/>
      <c r="AE55" s="65"/>
      <c r="AF55" s="72"/>
      <c r="AG55" s="67"/>
    </row>
    <row r="56" spans="1:33" ht="15" thickBot="1" x14ac:dyDescent="0.4">
      <c r="A56" s="94" t="s">
        <v>11</v>
      </c>
      <c r="B56" s="95"/>
      <c r="C56" s="95"/>
      <c r="D56" s="96"/>
      <c r="E56" s="97">
        <f>SUM(E9:E54)</f>
        <v>24820000</v>
      </c>
      <c r="F56" s="98"/>
      <c r="G56" s="99"/>
      <c r="H56" s="99"/>
      <c r="I56" s="99"/>
      <c r="J56" s="99"/>
      <c r="K56" s="99"/>
      <c r="L56" s="97">
        <f t="shared" ref="L56:N56" si="0">SUM(L9:L54)</f>
        <v>12272000</v>
      </c>
      <c r="M56" s="97">
        <f t="shared" si="0"/>
        <v>250000</v>
      </c>
      <c r="N56" s="97">
        <f t="shared" si="0"/>
        <v>9465000</v>
      </c>
      <c r="O56" s="99"/>
      <c r="P56" s="99"/>
      <c r="Q56" s="99"/>
      <c r="R56" s="99"/>
      <c r="S56" s="100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</row>
    <row r="57" spans="1:33" ht="15" thickTop="1" x14ac:dyDescent="0.35">
      <c r="A57" s="101"/>
      <c r="B57" s="102"/>
      <c r="C57" s="102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2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</row>
    <row r="58" spans="1:33" x14ac:dyDescent="0.35">
      <c r="A58" s="101"/>
      <c r="B58" s="102"/>
      <c r="C58" s="102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2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</row>
    <row r="59" spans="1:33" x14ac:dyDescent="0.35">
      <c r="A59" s="101"/>
      <c r="B59" s="102"/>
      <c r="C59" s="102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2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</row>
    <row r="60" spans="1:33" x14ac:dyDescent="0.35">
      <c r="A60" s="101"/>
      <c r="B60" s="102"/>
      <c r="C60" s="102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2"/>
      <c r="T60" s="103"/>
      <c r="U60" s="103"/>
      <c r="V60" s="103"/>
      <c r="W60" s="103"/>
      <c r="X60" s="103"/>
      <c r="Y60" s="104"/>
      <c r="Z60" s="103"/>
      <c r="AA60" s="103"/>
      <c r="AB60" s="103"/>
      <c r="AC60" s="103"/>
      <c r="AD60" s="103"/>
      <c r="AE60" s="103"/>
      <c r="AF60" s="103"/>
      <c r="AG60" s="103"/>
    </row>
    <row r="61" spans="1:33" x14ac:dyDescent="0.35">
      <c r="A61" s="101"/>
      <c r="B61" s="102"/>
      <c r="C61" s="102"/>
      <c r="D61" s="105" t="s">
        <v>14</v>
      </c>
      <c r="E61" s="106"/>
      <c r="F61" s="107"/>
      <c r="G61" s="108"/>
      <c r="H61" s="108"/>
      <c r="I61" s="108"/>
      <c r="J61" s="107"/>
      <c r="K61" s="107"/>
      <c r="L61" s="103"/>
      <c r="M61" s="103"/>
      <c r="N61" s="103"/>
      <c r="O61" s="103"/>
      <c r="P61" s="103"/>
      <c r="Q61" s="103"/>
      <c r="R61" s="103"/>
      <c r="S61" s="102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</row>
    <row r="62" spans="1:33" x14ac:dyDescent="0.35">
      <c r="A62" s="101"/>
      <c r="B62" s="102"/>
      <c r="C62" s="102"/>
      <c r="D62" s="105" t="s">
        <v>15</v>
      </c>
      <c r="E62" s="105" t="s">
        <v>16</v>
      </c>
      <c r="F62" s="107"/>
      <c r="G62" s="108"/>
      <c r="H62" s="108"/>
      <c r="I62" s="108"/>
      <c r="J62" s="107"/>
      <c r="K62" s="107"/>
      <c r="L62" s="103"/>
      <c r="M62" s="103"/>
      <c r="N62" s="103"/>
      <c r="O62" s="103"/>
      <c r="P62" s="103"/>
      <c r="Q62" s="103"/>
      <c r="R62" s="103"/>
      <c r="S62" s="102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</row>
    <row r="63" spans="1:33" x14ac:dyDescent="0.35">
      <c r="D63" s="9" t="s">
        <v>17</v>
      </c>
      <c r="E63" s="9" t="s">
        <v>18</v>
      </c>
      <c r="F63" s="10"/>
      <c r="G63" s="11"/>
      <c r="H63" s="11"/>
      <c r="I63" s="11"/>
      <c r="J63" s="10"/>
      <c r="K63" s="10"/>
    </row>
  </sheetData>
  <mergeCells count="24">
    <mergeCell ref="AA6:AG6"/>
    <mergeCell ref="H5:H7"/>
    <mergeCell ref="O6:O7"/>
    <mergeCell ref="P6:P7"/>
    <mergeCell ref="R6:R7"/>
    <mergeCell ref="S5:AG5"/>
    <mergeCell ref="T6:Z6"/>
    <mergeCell ref="S6:S7"/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</mergeCells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cp:lastPrinted>2020-10-02T06:31:59Z</cp:lastPrinted>
  <dcterms:created xsi:type="dcterms:W3CDTF">2019-10-14T05:41:54Z</dcterms:created>
  <dcterms:modified xsi:type="dcterms:W3CDTF">2024-01-31T03:17:40Z</dcterms:modified>
</cp:coreProperties>
</file>